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Tesakan naxahashiv\Tesakan naxahashiv 2022\Naxahashiv_2022_tareverj\Mankapartez havelvath\Ajapnyak+\"/>
    </mc:Choice>
  </mc:AlternateContent>
  <bookViews>
    <workbookView xWindow="0" yWindow="0" windowWidth="21600" windowHeight="91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hamematakan'!$A$1:$F$83</definedName>
    <definedName name="_xlnm.Print_Area" localSheetId="0">'Ekamut-caxs'!$A$1:$D$78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27" i="7" l="1"/>
  <c r="D61" i="19" l="1"/>
  <c r="C25" i="7"/>
  <c r="D25" i="7"/>
  <c r="D24" i="19"/>
  <c r="D68" i="19" l="1"/>
  <c r="F67" i="7" l="1"/>
  <c r="F68" i="7"/>
  <c r="F71" i="7"/>
  <c r="F74" i="7"/>
  <c r="F75" i="7"/>
  <c r="F76" i="7"/>
  <c r="F77" i="7"/>
  <c r="F78" i="7"/>
  <c r="F79" i="7"/>
  <c r="F81" i="7"/>
  <c r="F82" i="7"/>
  <c r="F83" i="7"/>
  <c r="F85" i="7"/>
  <c r="F86" i="7"/>
  <c r="F88" i="7"/>
  <c r="F90" i="7"/>
  <c r="D12" i="11"/>
  <c r="E10" i="21"/>
  <c r="E9" i="21"/>
  <c r="C10" i="21"/>
  <c r="C9" i="21"/>
  <c r="D52" i="19" l="1"/>
  <c r="D50" i="19"/>
  <c r="H7" i="11" l="1"/>
  <c r="D51" i="19" l="1"/>
  <c r="J7" i="11"/>
  <c r="B54" i="9" l="1"/>
  <c r="D41" i="19" l="1"/>
  <c r="D7" i="11" l="1"/>
  <c r="G18" i="12"/>
  <c r="G17" i="12"/>
  <c r="A2" i="15" l="1"/>
  <c r="C94" i="7" l="1"/>
  <c r="C69" i="7" l="1"/>
  <c r="F69" i="7" s="1"/>
  <c r="M8" i="12" l="1"/>
  <c r="M9" i="12"/>
  <c r="M10" i="12"/>
  <c r="M11" i="12"/>
  <c r="M12" i="12"/>
  <c r="M13" i="12"/>
  <c r="M14" i="12"/>
  <c r="M15" i="12"/>
  <c r="M16" i="12"/>
  <c r="M7" i="12"/>
  <c r="B55" i="10" l="1"/>
  <c r="B69" i="10"/>
  <c r="D54" i="18" l="1"/>
  <c r="D59" i="18" s="1"/>
  <c r="F54" i="18"/>
  <c r="D6" i="10"/>
  <c r="B55" i="9"/>
  <c r="F59" i="18" l="1"/>
  <c r="C70" i="7"/>
  <c r="G54" i="18"/>
  <c r="C64" i="7"/>
  <c r="F64" i="7" s="1"/>
  <c r="C65" i="7"/>
  <c r="F65" i="7" s="1"/>
  <c r="A2" i="9"/>
  <c r="C15" i="9"/>
  <c r="D62" i="9"/>
  <c r="D64" i="9"/>
  <c r="B76" i="10"/>
  <c r="C7" i="10"/>
  <c r="B94" i="7" l="1"/>
  <c r="J26" i="12" l="1"/>
  <c r="M26" i="12"/>
  <c r="F5" i="10" l="1"/>
  <c r="C60" i="7"/>
  <c r="F60" i="7" s="1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F89" i="7" s="1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l="1"/>
  <c r="A2" i="21"/>
  <c r="A2" i="12"/>
  <c r="A2" i="18"/>
  <c r="A2" i="10"/>
  <c r="A8" i="7"/>
  <c r="D33" i="19"/>
  <c r="D32" i="19"/>
  <c r="D11" i="21"/>
  <c r="E11" i="21"/>
  <c r="D34" i="19" s="1"/>
  <c r="C11" i="21"/>
  <c r="C15" i="7" s="1"/>
  <c r="D13" i="19" l="1"/>
  <c r="C16" i="7" s="1"/>
  <c r="D40" i="19"/>
  <c r="F26" i="12" l="1"/>
  <c r="M28" i="12" s="1"/>
  <c r="D15" i="19" s="1"/>
  <c r="C39" i="7"/>
  <c r="F39" i="7" s="1"/>
  <c r="C38" i="7"/>
  <c r="F38" i="7" s="1"/>
  <c r="C18" i="7" l="1"/>
  <c r="D54" i="19"/>
  <c r="A2" i="11"/>
  <c r="M10" i="11" l="1"/>
  <c r="M7" i="11"/>
  <c r="M11" i="11" l="1"/>
  <c r="D31" i="19" s="1"/>
  <c r="C31" i="7" l="1"/>
  <c r="F31" i="7" s="1"/>
  <c r="R45" i="19"/>
  <c r="D45" i="19" s="1"/>
  <c r="D55" i="9" l="1"/>
  <c r="D54" i="9"/>
  <c r="D53" i="9"/>
  <c r="C23" i="7"/>
  <c r="C21" i="7"/>
  <c r="C19" i="7"/>
  <c r="C55" i="7"/>
  <c r="F55" i="7" s="1"/>
  <c r="C58" i="7"/>
  <c r="C59" i="7"/>
  <c r="F59" i="7" s="1"/>
  <c r="C61" i="7"/>
  <c r="F61" i="7" s="1"/>
  <c r="C62" i="7"/>
  <c r="F62" i="7" s="1"/>
  <c r="C63" i="7"/>
  <c r="F63" i="7" s="1"/>
  <c r="D54" i="10"/>
  <c r="D55" i="10"/>
  <c r="D48" i="10" l="1"/>
  <c r="F58" i="7"/>
  <c r="D19" i="15"/>
  <c r="C19" i="15"/>
  <c r="D15" i="15"/>
  <c r="C15" i="15"/>
  <c r="D11" i="15"/>
  <c r="C11" i="15"/>
  <c r="C7" i="15"/>
  <c r="C34" i="7"/>
  <c r="F34" i="7" s="1"/>
  <c r="C23" i="15" l="1"/>
  <c r="D19" i="9"/>
  <c r="E19" i="9" s="1"/>
  <c r="C20" i="7"/>
  <c r="C14" i="7" s="1"/>
  <c r="C57" i="7"/>
  <c r="F57" i="7" s="1"/>
  <c r="C56" i="7"/>
  <c r="F56" i="7" s="1"/>
  <c r="C53" i="7"/>
  <c r="F53" i="7" s="1"/>
  <c r="C52" i="7"/>
  <c r="F52" i="7" s="1"/>
  <c r="C51" i="7"/>
  <c r="F51" i="7" s="1"/>
  <c r="C50" i="7"/>
  <c r="F50" i="7" s="1"/>
  <c r="C49" i="7"/>
  <c r="F49" i="7" s="1"/>
  <c r="C48" i="7"/>
  <c r="F48" i="7" s="1"/>
  <c r="C47" i="7"/>
  <c r="F47" i="7" s="1"/>
  <c r="C46" i="7"/>
  <c r="F46" i="7" s="1"/>
  <c r="C44" i="7"/>
  <c r="F44" i="7" s="1"/>
  <c r="C43" i="7"/>
  <c r="F43" i="7" s="1"/>
  <c r="C42" i="7"/>
  <c r="F42" i="7" s="1"/>
  <c r="C41" i="7"/>
  <c r="F41" i="7" s="1"/>
  <c r="C40" i="7" l="1"/>
  <c r="F40" i="7" s="1"/>
  <c r="C33" i="7"/>
  <c r="F33" i="7" s="1"/>
  <c r="C45" i="7" l="1"/>
  <c r="F45" i="7" s="1"/>
  <c r="C73" i="7" l="1"/>
  <c r="F73" i="7" s="1"/>
  <c r="D20" i="19"/>
  <c r="D19" i="19" l="1"/>
  <c r="D28" i="19" s="1"/>
  <c r="C32" i="7"/>
  <c r="F32" i="7" s="1"/>
  <c r="C84" i="7"/>
  <c r="F84" i="7" s="1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F80" i="7" s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F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26" i="9"/>
  <c r="L19" i="12"/>
  <c r="D36" i="7" l="1"/>
  <c r="F36" i="7"/>
  <c r="C54" i="7"/>
  <c r="D44" i="9"/>
  <c r="C35" i="7"/>
  <c r="D26" i="10"/>
  <c r="D25" i="9"/>
  <c r="M19" i="12"/>
  <c r="E55" i="10"/>
  <c r="E54" i="10"/>
  <c r="E57" i="10"/>
  <c r="D7" i="15"/>
  <c r="D23" i="15" s="1"/>
  <c r="D35" i="7" l="1"/>
  <c r="F35" i="7"/>
  <c r="D44" i="10"/>
  <c r="F54" i="7"/>
  <c r="M20" i="12"/>
  <c r="M27" i="12" s="1"/>
  <c r="D25" i="10"/>
  <c r="D18" i="9"/>
  <c r="E76" i="10"/>
  <c r="E75" i="10"/>
  <c r="E69" i="10"/>
  <c r="E68" i="10"/>
  <c r="D37" i="19" l="1"/>
  <c r="E37" i="19" s="1"/>
  <c r="D27" i="9" l="1"/>
  <c r="C37" i="7"/>
  <c r="D70" i="19"/>
  <c r="E65" i="10"/>
  <c r="D37" i="7" l="1"/>
  <c r="F37" i="7"/>
  <c r="E70" i="19"/>
  <c r="F70" i="7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F66" i="7" s="1"/>
  <c r="C30" i="7" l="1"/>
  <c r="C29" i="7" l="1"/>
  <c r="E6" i="10"/>
  <c r="D77" i="10"/>
  <c r="E77" i="10" s="1"/>
  <c r="C62" i="18"/>
  <c r="C87" i="7" l="1"/>
  <c r="F87" i="7" l="1"/>
  <c r="F70" i="19"/>
</calcChain>
</file>

<file path=xl/sharedStrings.xml><?xml version="1.0" encoding="utf-8"?>
<sst xmlns="http://schemas.openxmlformats.org/spreadsheetml/2006/main" count="682" uniqueCount="295">
  <si>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</si>
  <si>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</si>
  <si>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</si>
  <si>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</si>
  <si>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</si>
  <si>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</si>
  <si>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</si>
  <si>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</si>
  <si>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</si>
  <si>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</si>
  <si>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</si>
  <si>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</si>
  <si>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</si>
  <si>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</si>
  <si>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</si>
  <si>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</si>
  <si>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</si>
  <si>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</si>
  <si>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</si>
  <si>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</si>
  <si>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</si>
  <si>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</si>
  <si>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</si>
  <si>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</si>
  <si>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</si>
  <si>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</si>
  <si>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</si>
  <si>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</si>
  <si>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</si>
  <si>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</si>
  <si>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</si>
  <si>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</si>
  <si>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</si>
  <si>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</si>
  <si>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</si>
  <si>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</si>
  <si>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</si>
  <si>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</si>
  <si>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</si>
  <si>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</si>
  <si>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</si>
  <si>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</si>
  <si>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</si>
  <si>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</si>
  <si>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</si>
  <si>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</si>
  <si>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</si>
  <si>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</si>
  <si>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</si>
  <si>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</si>
  <si>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</si>
  <si>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</si>
  <si>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</si>
  <si>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</si>
  <si>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</si>
  <si>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</si>
  <si>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</si>
  <si>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</si>
  <si>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</si>
  <si>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</si>
  <si>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</si>
  <si>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</si>
  <si>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</si>
  <si>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</si>
  <si>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</si>
  <si>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</si>
  <si>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</si>
  <si>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</si>
  <si>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</si>
  <si>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</si>
  <si>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</si>
  <si>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</si>
  <si>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</si>
  <si>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</si>
  <si>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</si>
  <si>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</si>
  <si>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</si>
  <si>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</si>
  <si>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</si>
  <si>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</si>
  <si>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</si>
  <si>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</si>
  <si>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</si>
  <si>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</si>
  <si>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</si>
  <si>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</si>
  <si>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</si>
  <si>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</si>
  <si>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</si>
  <si>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</si>
  <si>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</si>
  <si>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</si>
  <si>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</si>
  <si>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</si>
  <si>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</si>
  <si>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</si>
  <si>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</si>
  <si>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</si>
  <si>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</si>
  <si>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</si>
  <si>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</si>
  <si>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</si>
  <si>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</si>
  <si>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</si>
  <si>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</si>
  <si>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</si>
  <si>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</si>
  <si>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</si>
  <si>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</si>
  <si>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</si>
  <si>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</si>
  <si>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</si>
  <si>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</si>
  <si>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</si>
  <si>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</si>
  <si>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</si>
  <si>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</si>
  <si>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</si>
  <si>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</si>
  <si>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</si>
  <si>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</si>
  <si>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</si>
  <si>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</si>
  <si>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</si>
  <si>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</si>
  <si>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</si>
  <si>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</si>
  <si>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</si>
  <si>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</si>
  <si>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</si>
  <si>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</si>
  <si>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</si>
  <si>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</si>
  <si>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</si>
  <si>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</si>
  <si>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</si>
  <si>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</si>
  <si>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</si>
  <si>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</si>
  <si>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</si>
  <si>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</si>
  <si>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</si>
  <si>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</si>
  <si>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</si>
  <si>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</si>
  <si>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</si>
  <si>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</si>
  <si>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</si>
  <si>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</si>
  <si>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</si>
  <si>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</si>
  <si>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</si>
  <si>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</si>
  <si>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</si>
  <si>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</si>
  <si>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</si>
  <si>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</si>
  <si>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</si>
  <si>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</si>
  <si>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</si>
  <si>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</si>
  <si>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</si>
  <si>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</si>
  <si>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</si>
  <si>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</si>
  <si>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</si>
  <si>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</si>
  <si>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</si>
  <si>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</si>
  <si>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</si>
  <si>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</si>
  <si>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</si>
  <si>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</si>
  <si>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</si>
  <si>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</si>
  <si>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</si>
  <si>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</si>
  <si>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</si>
  <si>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</si>
  <si>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</si>
  <si>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</si>
  <si>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</si>
  <si>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</si>
  <si>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</si>
  <si>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</si>
  <si>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</si>
  <si>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</si>
  <si>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</si>
  <si>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</si>
  <si>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</si>
  <si>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</si>
  <si>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</si>
  <si>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</si>
  <si>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</si>
  <si>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</si>
  <si>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</si>
  <si>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</si>
  <si>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</si>
  <si>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</si>
  <si>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</si>
  <si>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</si>
  <si>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</si>
  <si>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</si>
  <si>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</si>
  <si>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</si>
  <si>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</si>
  <si>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</si>
  <si>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</si>
  <si>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</si>
  <si>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</si>
  <si>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</si>
  <si>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</si>
  <si>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</si>
  <si>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</si>
  <si>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</si>
  <si>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</si>
  <si>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</si>
  <si>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</si>
  <si>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</si>
  <si>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</si>
  <si>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</si>
  <si>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</si>
  <si>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</si>
  <si>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</si>
  <si>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</si>
  <si>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</si>
  <si>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</si>
  <si>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</si>
  <si>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</si>
  <si>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</si>
  <si>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</si>
  <si>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</si>
  <si>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</si>
  <si>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</si>
  <si>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</si>
  <si>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</si>
  <si>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</si>
  <si>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</si>
  <si>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</si>
  <si>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</si>
  <si>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</si>
  <si>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</si>
  <si>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</si>
  <si>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</si>
  <si>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</si>
  <si>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</si>
  <si>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</si>
  <si>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</si>
  <si>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</si>
  <si>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</si>
  <si>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</si>
  <si>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</si>
  <si>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</si>
  <si>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</si>
  <si>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</si>
  <si>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</si>
  <si>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</si>
  <si>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</si>
  <si>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</si>
  <si>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</si>
  <si>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</si>
  <si>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</si>
  <si>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</si>
  <si>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</si>
  <si>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</si>
  <si>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</si>
  <si>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</si>
  <si>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</si>
  <si>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</si>
  <si>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</si>
  <si>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հ․42 մսուր-մանկապարտեզ» ՀՈԱԿ-ի </t>
  </si>
  <si>
    <t>Ա․Բաղդասարյան</t>
  </si>
  <si>
    <t>Ն․Բաղդասարյան</t>
  </si>
  <si>
    <t>երկարօրյա</t>
  </si>
  <si>
    <t>Այլ ծառայությունների գծով (երկարօրյա)</t>
  </si>
  <si>
    <t>Արխիվացման գծով</t>
  </si>
  <si>
    <t>Համակարգչային տեխնիկայի ձեռք բերում</t>
  </si>
  <si>
    <t>Աշխատավարձի գծով</t>
  </si>
  <si>
    <t>այլ</t>
  </si>
  <si>
    <t>Երկարօրյա խումբ /նոյեմբեր, դեկտեմբեր/</t>
  </si>
  <si>
    <t>կնիք 15,0 ,հեռախոս՝18,0հ․դրամ</t>
  </si>
  <si>
    <t>խմբացենյակների սանհանգույների խողովակների և փականների վերանորոգում</t>
  </si>
  <si>
    <t>գազի կաթսանների վերանորոգում</t>
  </si>
  <si>
    <t>համակարգիչ և տպիչ</t>
  </si>
  <si>
    <t>Վարագույրների ձեռք բերում</t>
  </si>
  <si>
    <t>Գումարել եմ 170.0հդ երկարօրյայի գծով մուտքերը</t>
  </si>
  <si>
    <t xml:space="preserve">Հավելված 19  </t>
  </si>
  <si>
    <t xml:space="preserve">Հավելված 20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</si>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</sst>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5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2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164" fontId="28" fillId="24" borderId="41" xfId="46" applyNumberFormat="1" applyFont="1" applyFill="1" applyBorder="1" applyAlignment="1" applyProtection="1">
      <alignment horizontal="center" vertical="center" wrapText="1"/>
      <protection locked="0"/>
    </xf>
    <xf numFmtId="166" fontId="29" fillId="24" borderId="22" xfId="46" applyNumberFormat="1" applyFont="1" applyFill="1" applyBorder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/>
    </xf>
    <xf numFmtId="0" fontId="31" fillId="0" borderId="0" xfId="0" applyFont="1" applyProtection="1">
      <protection locked="0" hidden="1"/>
    </xf>
    <xf numFmtId="0" fontId="26" fillId="0" borderId="10" xfId="20" applyNumberFormat="1" applyFont="1" applyBorder="1" applyAlignment="1" applyProtection="1">
      <alignment horizontal="center" vertical="center"/>
      <protection locked="0"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Fill="1" applyBorder="1" applyAlignment="1" applyProtection="1">
      <alignment horizontal="center" vertical="center"/>
      <protection locked="0"/>
    </xf>
    <xf numFmtId="0" fontId="29" fillId="0" borderId="10" xfId="45" applyFont="1" applyFill="1" applyBorder="1" applyAlignment="1" applyProtection="1">
      <alignment vertical="center"/>
      <protection hidden="1"/>
    </xf>
    <xf numFmtId="166" fontId="29" fillId="0" borderId="10" xfId="20" applyNumberFormat="1" applyFont="1" applyFill="1" applyBorder="1" applyAlignment="1" applyProtection="1">
      <alignment horizontal="center" vertical="center"/>
      <protection locked="0"/>
    </xf>
    <xf numFmtId="166" fontId="29" fillId="0" borderId="10" xfId="20" applyNumberFormat="1" applyFont="1" applyFill="1" applyBorder="1" applyAlignment="1" applyProtection="1">
      <alignment horizontal="center" vertical="center"/>
    </xf>
    <xf numFmtId="166" fontId="29" fillId="0" borderId="10" xfId="2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Fill="1" applyAlignment="1" applyProtection="1">
      <alignment horizontal="left" vertical="center"/>
      <protection locked="0"/>
    </xf>
    <xf numFmtId="0" fontId="28" fillId="0" borderId="0" xfId="45" applyFont="1" applyFill="1" applyAlignment="1" applyProtection="1">
      <alignment horizontal="center" vertical="center"/>
      <protection locked="0"/>
    </xf>
    <xf numFmtId="0" fontId="28" fillId="0" borderId="0" xfId="45" applyFont="1" applyFill="1" applyAlignment="1" applyProtection="1">
      <alignment horizontal="center"/>
      <protection locked="0"/>
    </xf>
    <xf numFmtId="0" fontId="28" fillId="0" borderId="0" xfId="45" applyFont="1" applyFill="1" applyAlignment="1" applyProtection="1">
      <alignment vertical="center"/>
      <protection hidden="1"/>
    </xf>
    <xf numFmtId="2" fontId="28" fillId="0" borderId="0" xfId="45" applyNumberFormat="1" applyFont="1" applyFill="1" applyAlignment="1" applyProtection="1">
      <alignment horizontal="left" vertical="center"/>
      <protection locked="0"/>
    </xf>
    <xf numFmtId="2" fontId="28" fillId="0" borderId="0" xfId="45" applyNumberFormat="1" applyFont="1" applyFill="1" applyAlignment="1" applyProtection="1">
      <alignment horizontal="center" vertical="center"/>
      <protection locked="0"/>
    </xf>
    <xf numFmtId="0" fontId="25" fillId="0" borderId="10" xfId="45" applyFont="1" applyFill="1" applyBorder="1" applyAlignment="1" applyProtection="1">
      <alignment horizontal="center" vertical="center"/>
      <protection locked="0"/>
    </xf>
    <xf numFmtId="0" fontId="25" fillId="0" borderId="10" xfId="45" applyFont="1" applyFill="1" applyBorder="1" applyAlignment="1" applyProtection="1">
      <alignment vertical="center"/>
      <protection hidden="1"/>
    </xf>
    <xf numFmtId="166" fontId="25" fillId="0" borderId="10" xfId="20" applyNumberFormat="1" applyFont="1" applyFill="1" applyBorder="1" applyAlignment="1" applyProtection="1">
      <alignment horizontal="center" vertical="center"/>
      <protection locked="0"/>
    </xf>
    <xf numFmtId="166" fontId="25" fillId="0" borderId="10" xfId="20" applyNumberFormat="1" applyFont="1" applyFill="1" applyBorder="1" applyAlignment="1" applyProtection="1">
      <alignment horizontal="center" vertical="center"/>
    </xf>
    <xf numFmtId="166" fontId="25" fillId="0" borderId="10" xfId="20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45" applyFont="1" applyFill="1" applyAlignment="1" applyProtection="1">
      <alignment horizontal="left" vertical="center"/>
      <protection locked="0"/>
    </xf>
    <xf numFmtId="0" fontId="25" fillId="0" borderId="0" xfId="45" applyFont="1" applyFill="1" applyAlignment="1" applyProtection="1">
      <alignment horizontal="center" vertical="center"/>
      <protection locked="0"/>
    </xf>
    <xf numFmtId="0" fontId="25" fillId="0" borderId="0" xfId="45" applyFont="1" applyFill="1" applyAlignment="1" applyProtection="1">
      <alignment horizontal="center"/>
      <protection locked="0"/>
    </xf>
    <xf numFmtId="0" fontId="25" fillId="0" borderId="0" xfId="45" applyFont="1" applyFill="1" applyAlignment="1" applyProtection="1">
      <alignment vertical="center"/>
      <protection hidden="1"/>
    </xf>
    <xf numFmtId="0" fontId="30" fillId="0" borderId="0" xfId="45" applyFont="1" applyFill="1" applyAlignment="1" applyProtection="1">
      <alignment horizontal="left" vertical="center"/>
      <protection locked="0"/>
    </xf>
    <xf numFmtId="0" fontId="30" fillId="0" borderId="0" xfId="45" applyFont="1" applyFill="1" applyAlignment="1" applyProtection="1">
      <alignment horizontal="center" vertical="center"/>
      <protection locked="0"/>
    </xf>
    <xf numFmtId="0" fontId="30" fillId="0" borderId="0" xfId="45" applyFont="1" applyFill="1" applyAlignment="1" applyProtection="1">
      <alignment horizontal="center"/>
      <protection locked="0"/>
    </xf>
    <xf numFmtId="0" fontId="30" fillId="0" borderId="0" xfId="45" applyFont="1" applyFill="1" applyAlignment="1" applyProtection="1">
      <alignment vertical="center"/>
      <protection hidden="1"/>
    </xf>
    <xf numFmtId="0" fontId="25" fillId="0" borderId="0" xfId="45" quotePrefix="1" applyFont="1" applyFill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vertical="center"/>
      <protection locked="0"/>
    </xf>
    <xf numFmtId="0" fontId="44" fillId="0" borderId="10" xfId="45" applyFont="1" applyFill="1" applyBorder="1" applyAlignment="1" applyProtection="1">
      <alignment horizontal="left" vertical="center" wrapText="1"/>
    </xf>
    <xf numFmtId="0" fontId="29" fillId="0" borderId="0" xfId="45" applyFont="1" applyFill="1" applyBorder="1" applyAlignment="1" applyProtection="1">
      <alignment vertical="center"/>
      <protection hidden="1"/>
    </xf>
    <xf numFmtId="0" fontId="29" fillId="0" borderId="10" xfId="45" applyFont="1" applyFill="1" applyBorder="1" applyAlignment="1" applyProtection="1">
      <alignment horizontal="left" vertical="center"/>
      <protection locked="0"/>
    </xf>
    <xf numFmtId="0" fontId="26" fillId="0" borderId="0" xfId="45" applyFont="1" applyFill="1" applyBorder="1" applyAlignment="1" applyProtection="1">
      <alignment horizontal="left" vertical="center"/>
      <protection locked="0"/>
    </xf>
    <xf numFmtId="0" fontId="44" fillId="0" borderId="10" xfId="45" applyFont="1" applyFill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Fill="1" applyBorder="1" applyAlignment="1" applyProtection="1">
      <alignment horizontal="center" vertical="center"/>
      <protection locked="0"/>
    </xf>
    <xf numFmtId="164" fontId="34" fillId="0" borderId="10" xfId="45" applyNumberFormat="1" applyFont="1" applyFill="1" applyBorder="1" applyAlignment="1" applyProtection="1">
      <alignment horizontal="left" vertical="center"/>
      <protection hidden="1"/>
    </xf>
    <xf numFmtId="164" fontId="25" fillId="0" borderId="0" xfId="45" applyNumberFormat="1" applyFont="1" applyFill="1" applyBorder="1" applyAlignment="1" applyProtection="1">
      <alignment horizontal="left" vertical="center"/>
      <protection locked="0"/>
    </xf>
    <xf numFmtId="164" fontId="25" fillId="0" borderId="0" xfId="45" applyNumberFormat="1" applyFont="1" applyFill="1" applyAlignment="1" applyProtection="1">
      <alignment horizontal="center" vertical="center"/>
      <protection locked="0"/>
    </xf>
    <xf numFmtId="164" fontId="25" fillId="0" borderId="0" xfId="45" applyNumberFormat="1" applyFont="1" applyFill="1" applyAlignment="1" applyProtection="1">
      <alignment horizontal="center"/>
      <protection locked="0"/>
    </xf>
    <xf numFmtId="164" fontId="25" fillId="0" borderId="0" xfId="45" applyNumberFormat="1" applyFont="1" applyFill="1" applyAlignment="1" applyProtection="1">
      <alignment vertical="center"/>
      <protection hidden="1"/>
    </xf>
    <xf numFmtId="164" fontId="25" fillId="0" borderId="0" xfId="45" applyNumberFormat="1" applyFont="1" applyFill="1" applyAlignment="1" applyProtection="1">
      <alignment horizontal="left" vertical="center"/>
      <protection locked="0"/>
    </xf>
    <xf numFmtId="164" fontId="25" fillId="0" borderId="10" xfId="45" applyNumberFormat="1" applyFont="1" applyFill="1" applyBorder="1" applyAlignment="1" applyProtection="1">
      <alignment vertical="center" wrapText="1"/>
      <protection hidden="1"/>
    </xf>
    <xf numFmtId="0" fontId="28" fillId="0" borderId="10" xfId="20" applyNumberFormat="1" applyFont="1" applyFill="1" applyBorder="1" applyAlignment="1" applyProtection="1">
      <alignment horizontal="center" vertical="center"/>
      <protection locked="0"/>
    </xf>
    <xf numFmtId="0" fontId="29" fillId="0" borderId="10" xfId="45" applyFont="1" applyFill="1" applyBorder="1" applyAlignment="1" applyProtection="1">
      <alignment horizontal="left" vertical="center"/>
    </xf>
    <xf numFmtId="0" fontId="31" fillId="0" borderId="10" xfId="20" applyNumberFormat="1" applyFont="1" applyFill="1" applyBorder="1" applyAlignment="1" applyProtection="1">
      <alignment horizontal="right" vertical="center"/>
      <protection locked="0"/>
    </xf>
    <xf numFmtId="165" fontId="26" fillId="0" borderId="10" xfId="20" applyNumberFormat="1" applyFont="1" applyFill="1" applyBorder="1" applyAlignment="1" applyProtection="1">
      <alignment horizontal="left" vertical="center" wrapText="1"/>
      <protection hidden="1"/>
    </xf>
    <xf numFmtId="166" fontId="26" fillId="0" borderId="10" xfId="20" applyNumberFormat="1" applyFont="1" applyFill="1" applyBorder="1" applyAlignment="1" applyProtection="1">
      <alignment horizontal="center" vertical="center"/>
    </xf>
    <xf numFmtId="166" fontId="26" fillId="0" borderId="10" xfId="20" applyNumberFormat="1" applyFont="1" applyFill="1" applyBorder="1" applyAlignment="1" applyProtection="1">
      <alignment horizontal="center" vertical="center" wrapText="1"/>
      <protection locked="0"/>
    </xf>
    <xf numFmtId="165" fontId="29" fillId="0" borderId="10" xfId="20" applyNumberFormat="1" applyFont="1" applyFill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Fill="1" applyBorder="1" applyAlignment="1" applyProtection="1">
      <alignment horizontal="left" vertical="center" wrapText="1"/>
    </xf>
    <xf numFmtId="165" fontId="29" fillId="0" borderId="10" xfId="20" applyNumberFormat="1" applyFont="1" applyFill="1" applyBorder="1" applyAlignment="1" applyProtection="1">
      <alignment horizontal="left" vertical="center" wrapText="1"/>
      <protection locked="0"/>
    </xf>
    <xf numFmtId="0" fontId="26" fillId="0" borderId="0" xfId="45" applyFont="1" applyFill="1" applyBorder="1" applyAlignment="1" applyProtection="1">
      <alignment vertical="center"/>
      <protection locked="0"/>
    </xf>
    <xf numFmtId="0" fontId="28" fillId="0" borderId="0" xfId="45" applyFont="1" applyFill="1" applyAlignment="1" applyProtection="1">
      <alignment vertical="center"/>
    </xf>
    <xf numFmtId="0" fontId="28" fillId="0" borderId="0" xfId="45" applyFont="1" applyFill="1" applyBorder="1" applyAlignment="1" applyProtection="1">
      <alignment horizontal="left" vertical="center"/>
      <protection locked="0"/>
    </xf>
    <xf numFmtId="164" fontId="28" fillId="0" borderId="0" xfId="2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horizontal="left"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31" fillId="0" borderId="0" xfId="0" applyFont="1" applyFill="1" applyProtection="1">
      <protection locked="0"/>
    </xf>
    <xf numFmtId="0" fontId="31" fillId="0" borderId="0" xfId="0" applyFont="1" applyFill="1" applyProtection="1">
      <protection hidden="1"/>
    </xf>
    <xf numFmtId="0" fontId="29" fillId="0" borderId="10" xfId="45" applyFont="1" applyFill="1" applyBorder="1" applyAlignment="1" applyProtection="1">
      <alignment vertical="center"/>
      <protection locked="0"/>
    </xf>
    <xf numFmtId="0" fontId="31" fillId="0" borderId="0" xfId="45" applyFont="1" applyFill="1" applyAlignment="1" applyProtection="1">
      <alignment horizontal="center" vertical="center"/>
      <protection locked="0"/>
    </xf>
    <xf numFmtId="0" fontId="31" fillId="0" borderId="0" xfId="45" applyFont="1" applyFill="1" applyAlignment="1" applyProtection="1">
      <alignment horizontal="center"/>
      <protection locked="0"/>
    </xf>
    <xf numFmtId="0" fontId="31" fillId="0" borderId="0" xfId="45" applyFont="1" applyFill="1" applyAlignment="1" applyProtection="1">
      <alignment vertical="center"/>
      <protection hidden="1"/>
    </xf>
    <xf numFmtId="0" fontId="26" fillId="0" borderId="10" xfId="20" applyNumberFormat="1" applyFont="1" applyFill="1" applyBorder="1" applyAlignment="1" applyProtection="1">
      <alignment horizontal="center" vertical="center"/>
      <protection hidden="1"/>
    </xf>
    <xf numFmtId="0" fontId="26" fillId="0" borderId="0" xfId="45" applyFont="1" applyFill="1" applyAlignment="1" applyProtection="1">
      <alignment horizontal="left" vertical="center"/>
      <protection locked="0"/>
    </xf>
    <xf numFmtId="0" fontId="26" fillId="0" borderId="0" xfId="45" applyFont="1" applyFill="1" applyAlignment="1" applyProtection="1">
      <alignment horizontal="center" vertical="center"/>
      <protection locked="0"/>
    </xf>
    <xf numFmtId="0" fontId="26" fillId="0" borderId="0" xfId="45" applyFont="1" applyFill="1" applyAlignment="1" applyProtection="1">
      <alignment horizontal="center"/>
      <protection locked="0"/>
    </xf>
    <xf numFmtId="0" fontId="26" fillId="0" borderId="0" xfId="45" applyFont="1" applyFill="1" applyAlignment="1" applyProtection="1">
      <alignment vertical="center"/>
      <protection hidden="1"/>
    </xf>
    <xf numFmtId="0" fontId="25" fillId="0" borderId="0" xfId="45" applyFont="1" applyFill="1" applyBorder="1" applyAlignment="1" applyProtection="1">
      <alignment vertical="center"/>
      <protection hidden="1"/>
    </xf>
    <xf numFmtId="0" fontId="25" fillId="0" borderId="0" xfId="45" applyFont="1" applyFill="1" applyBorder="1" applyAlignment="1" applyProtection="1">
      <alignment vertical="center" wrapText="1"/>
      <protection hidden="1"/>
    </xf>
    <xf numFmtId="0" fontId="29" fillId="0" borderId="0" xfId="45" applyFont="1" applyFill="1" applyAlignment="1" applyProtection="1">
      <alignment horizontal="left" vertical="center"/>
      <protection locked="0"/>
    </xf>
    <xf numFmtId="0" fontId="29" fillId="0" borderId="0" xfId="45" applyFont="1" applyFill="1" applyAlignment="1" applyProtection="1">
      <alignment horizontal="center" vertical="center"/>
      <protection locked="0"/>
    </xf>
    <xf numFmtId="0" fontId="29" fillId="0" borderId="0" xfId="45" applyFont="1" applyFill="1" applyAlignment="1" applyProtection="1">
      <alignment horizontal="center"/>
      <protection locked="0"/>
    </xf>
    <xf numFmtId="0" fontId="29" fillId="0" borderId="0" xfId="45" applyFont="1" applyFill="1" applyAlignment="1" applyProtection="1">
      <alignment vertical="center"/>
      <protection hidden="1"/>
    </xf>
    <xf numFmtId="0" fontId="26" fillId="0" borderId="0" xfId="45" applyFont="1" applyFill="1" applyBorder="1" applyAlignment="1" applyProtection="1">
      <alignment horizontal="center" vertical="center" wrapText="1"/>
      <protection locked="0"/>
    </xf>
    <xf numFmtId="0" fontId="27" fillId="0" borderId="0" xfId="45" applyFont="1" applyFill="1" applyBorder="1" applyAlignment="1" applyProtection="1">
      <alignment horizontal="center" vertical="center" wrapText="1"/>
      <protection hidden="1"/>
    </xf>
    <xf numFmtId="0" fontId="25" fillId="0" borderId="0" xfId="45" applyFont="1" applyFill="1" applyAlignment="1" applyProtection="1">
      <alignment vertical="center"/>
      <protection locked="0"/>
    </xf>
    <xf numFmtId="0" fontId="37" fillId="0" borderId="0" xfId="45" applyFont="1" applyFill="1" applyAlignment="1" applyProtection="1">
      <alignment horizontal="right" vertical="center"/>
      <protection hidden="1"/>
    </xf>
    <xf numFmtId="0" fontId="25" fillId="0" borderId="0" xfId="45" applyFont="1" applyFill="1" applyAlignment="1" applyProtection="1">
      <alignment vertical="center" wrapText="1"/>
      <protection hidden="1"/>
    </xf>
    <xf numFmtId="0" fontId="25" fillId="0" borderId="0" xfId="45" applyFont="1" applyFill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Fill="1" applyBorder="1" applyAlignment="1" applyProtection="1">
      <alignment horizontal="center" vertical="center"/>
      <protection hidden="1"/>
    </xf>
    <xf numFmtId="0" fontId="26" fillId="0" borderId="12" xfId="45" quotePrefix="1" applyFont="1" applyFill="1" applyBorder="1" applyAlignment="1" applyProtection="1">
      <alignment horizontal="center" vertical="center"/>
      <protection locked="0"/>
    </xf>
    <xf numFmtId="0" fontId="26" fillId="0" borderId="12" xfId="45" applyFont="1" applyFill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56" zoomScaleSheetLayoutView="100" workbookViewId="0">
      <selection activeCell="C77" sqref="C77"/>
    </sheetView>
  </sheetViews>
  <sheetFormatPr defaultColWidth="9.140625"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hidden="1" customWidth="1"/>
    <col min="6" max="6" width="11.140625" style="6" hidden="1" customWidth="1"/>
    <col min="7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9" width="0" style="7" hidden="1" customWidth="1"/>
    <col min="20" max="16384" width="9.140625" style="7"/>
  </cols>
  <sheetData>
    <row r="1" spans="1:13" ht="21" customHeight="1">
      <c r="C1" s="46"/>
      <c r="D1" s="46" t="s">
        <v>286</v>
      </c>
      <c r="E1" s="46"/>
    </row>
    <row r="2" spans="1:13">
      <c r="C2" s="46"/>
      <c r="D2" s="46" t="s">
        <v>288</v>
      </c>
      <c r="E2" s="46"/>
    </row>
    <row r="3" spans="1:13">
      <c r="C3" s="46"/>
      <c r="D3" s="46" t="s">
        <v>289</v>
      </c>
      <c r="E3" s="46"/>
    </row>
    <row r="4" spans="1:13">
      <c r="C4" s="198"/>
      <c r="D4" s="198" t="s">
        <v>290</v>
      </c>
      <c r="E4" s="46"/>
    </row>
    <row r="5" spans="1:13">
      <c r="C5" s="198"/>
      <c r="D5" s="198" t="s">
        <v>291</v>
      </c>
      <c r="E5" s="46"/>
    </row>
    <row r="6" spans="1:13" ht="14.25" hidden="1" customHeight="1">
      <c r="C6" s="47"/>
      <c r="D6" s="45"/>
      <c r="E6" s="48"/>
    </row>
    <row r="7" spans="1:13" ht="18.75" customHeight="1">
      <c r="A7" s="587" t="s">
        <v>41</v>
      </c>
      <c r="B7" s="587"/>
      <c r="C7" s="587"/>
      <c r="D7" s="587"/>
      <c r="E7" s="49"/>
    </row>
    <row r="8" spans="1:13" ht="20.25">
      <c r="A8" s="588" t="s">
        <v>270</v>
      </c>
      <c r="B8" s="588"/>
      <c r="C8" s="588"/>
      <c r="D8" s="588"/>
    </row>
    <row r="9" spans="1:13" ht="18.75" customHeight="1">
      <c r="A9" s="589" t="s">
        <v>246</v>
      </c>
      <c r="B9" s="589"/>
      <c r="C9" s="589"/>
      <c r="D9" s="589"/>
      <c r="E9" s="50"/>
      <c r="F9" s="51"/>
      <c r="G9" s="51"/>
      <c r="H9" s="51"/>
      <c r="I9" s="51"/>
      <c r="J9" s="51"/>
    </row>
    <row r="10" spans="1:13" ht="30" customHeight="1">
      <c r="A10" s="52"/>
      <c r="B10" s="52"/>
      <c r="C10" s="52"/>
      <c r="D10" s="53" t="s">
        <v>52</v>
      </c>
      <c r="E10" s="54"/>
    </row>
    <row r="11" spans="1:13" ht="20.25">
      <c r="A11" s="55" t="s">
        <v>7</v>
      </c>
      <c r="B11" s="56" t="s">
        <v>147</v>
      </c>
      <c r="C11" s="57"/>
      <c r="D11" s="365"/>
      <c r="E11" s="54"/>
    </row>
    <row r="12" spans="1:13">
      <c r="A12" s="172">
        <v>1</v>
      </c>
      <c r="B12" s="173" t="s">
        <v>118</v>
      </c>
      <c r="C12" s="60"/>
      <c r="D12" s="500">
        <v>70821.100000000006</v>
      </c>
      <c r="E12" s="54"/>
    </row>
    <row r="13" spans="1:13" s="3" customFormat="1" ht="15" customHeight="1">
      <c r="A13" s="172">
        <v>2</v>
      </c>
      <c r="B13" s="173" t="s">
        <v>8</v>
      </c>
      <c r="C13" s="62"/>
      <c r="D13" s="366">
        <f>+'Snund ev finans. pastaci'!D11+170</f>
        <v>2381.4</v>
      </c>
      <c r="E13" s="367" t="s">
        <v>223</v>
      </c>
      <c r="F13" s="2" t="s">
        <v>285</v>
      </c>
      <c r="G13" s="2"/>
      <c r="H13" s="2"/>
      <c r="I13" s="2"/>
      <c r="J13" s="2"/>
      <c r="K13" s="2"/>
      <c r="L13" s="2"/>
      <c r="M13" s="2"/>
    </row>
    <row r="14" spans="1:13" hidden="1">
      <c r="A14" s="172">
        <v>3</v>
      </c>
      <c r="B14" s="173" t="s">
        <v>53</v>
      </c>
      <c r="C14" s="60"/>
      <c r="D14" s="366"/>
      <c r="E14" s="369" t="s">
        <v>223</v>
      </c>
    </row>
    <row r="15" spans="1:13" hidden="1">
      <c r="A15" s="172">
        <v>4</v>
      </c>
      <c r="B15" s="173" t="s">
        <v>63</v>
      </c>
      <c r="C15" s="60"/>
      <c r="D15" s="366">
        <f>+Komunal!M28</f>
        <v>0</v>
      </c>
      <c r="E15" s="54"/>
    </row>
    <row r="16" spans="1:13" hidden="1">
      <c r="A16" s="172">
        <v>5</v>
      </c>
      <c r="B16" s="173" t="s">
        <v>119</v>
      </c>
      <c r="C16" s="60"/>
      <c r="D16" s="366"/>
      <c r="E16" s="54"/>
    </row>
    <row r="17" spans="1:23" hidden="1">
      <c r="A17" s="172">
        <v>6</v>
      </c>
      <c r="B17" s="173" t="s">
        <v>9</v>
      </c>
      <c r="C17" s="60"/>
      <c r="D17" s="268"/>
      <c r="E17" s="54"/>
    </row>
    <row r="18" spans="1:23" hidden="1">
      <c r="A18" s="172">
        <v>7</v>
      </c>
      <c r="B18" s="174" t="s">
        <v>72</v>
      </c>
      <c r="C18" s="60"/>
      <c r="D18" s="268"/>
      <c r="E18" s="54"/>
    </row>
    <row r="19" spans="1:23">
      <c r="A19" s="172">
        <v>3</v>
      </c>
      <c r="B19" s="173" t="s">
        <v>126</v>
      </c>
      <c r="C19" s="60"/>
      <c r="D19" s="270">
        <f>SUM(D20:D21)</f>
        <v>3594.2</v>
      </c>
      <c r="E19" s="54"/>
    </row>
    <row r="20" spans="1:23" s="3" customFormat="1" ht="16.5">
      <c r="A20" s="178">
        <v>3.1</v>
      </c>
      <c r="B20" s="40" t="s">
        <v>73</v>
      </c>
      <c r="C20" s="62"/>
      <c r="D20" s="282">
        <f>+D67</f>
        <v>3594.2</v>
      </c>
      <c r="E20" s="73"/>
      <c r="F20" s="2"/>
      <c r="G20" s="2"/>
      <c r="H20" s="2"/>
      <c r="I20" s="2"/>
      <c r="J20" s="2"/>
      <c r="K20" s="2"/>
      <c r="L20" s="2"/>
      <c r="M20" s="2"/>
    </row>
    <row r="21" spans="1:23" s="3" customFormat="1" ht="16.5" hidden="1">
      <c r="A21" s="178" t="s">
        <v>204</v>
      </c>
      <c r="B21" s="40" t="s">
        <v>74</v>
      </c>
      <c r="C21" s="62"/>
      <c r="D21" s="269"/>
      <c r="E21" s="73" t="s">
        <v>228</v>
      </c>
      <c r="F21" s="2"/>
      <c r="G21" s="2"/>
      <c r="H21" s="383"/>
      <c r="I21" s="2"/>
      <c r="J21" s="2"/>
      <c r="K21" s="2"/>
      <c r="L21" s="2"/>
      <c r="M21" s="2"/>
    </row>
    <row r="22" spans="1:23">
      <c r="A22" s="172">
        <v>4</v>
      </c>
      <c r="B22" s="175" t="s">
        <v>10</v>
      </c>
      <c r="C22" s="60"/>
      <c r="D22" s="268">
        <v>13</v>
      </c>
      <c r="E22" s="54"/>
    </row>
    <row r="23" spans="1:23" s="3" customFormat="1" hidden="1">
      <c r="A23" s="176">
        <v>5</v>
      </c>
      <c r="B23" s="79" t="s">
        <v>274</v>
      </c>
      <c r="C23" s="62"/>
      <c r="D23" s="500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>
      <c r="A24" s="176">
        <v>5</v>
      </c>
      <c r="B24" s="79" t="s">
        <v>292</v>
      </c>
      <c r="C24" s="62"/>
      <c r="D24" s="268">
        <f>SUM(D25:D26)</f>
        <v>48</v>
      </c>
      <c r="E24" s="27"/>
      <c r="F24" s="2"/>
      <c r="G24" s="2"/>
      <c r="H24" s="2"/>
      <c r="I24" s="2"/>
      <c r="J24" s="2"/>
      <c r="K24" s="2"/>
      <c r="L24" s="2"/>
      <c r="M24" s="2"/>
    </row>
    <row r="25" spans="1:23" s="3" customFormat="1" ht="16.5" hidden="1">
      <c r="A25" s="178">
        <v>5.0999999999999996</v>
      </c>
      <c r="B25" s="40" t="s">
        <v>293</v>
      </c>
      <c r="C25" s="62"/>
      <c r="D25" s="282"/>
      <c r="E25" s="73"/>
      <c r="F25" s="2"/>
      <c r="G25" s="2"/>
      <c r="H25" s="2"/>
      <c r="I25" s="2"/>
      <c r="J25" s="2"/>
      <c r="K25" s="2"/>
      <c r="L25" s="2"/>
      <c r="M25" s="2"/>
    </row>
    <row r="26" spans="1:23" s="3" customFormat="1" ht="16.5">
      <c r="A26" s="178">
        <v>5.0999999999999996</v>
      </c>
      <c r="B26" s="40" t="s">
        <v>294</v>
      </c>
      <c r="C26" s="62"/>
      <c r="D26" s="282">
        <v>48</v>
      </c>
      <c r="E26" s="73"/>
      <c r="F26" s="2"/>
      <c r="G26" s="2"/>
      <c r="H26" s="2"/>
      <c r="I26" s="2"/>
      <c r="J26" s="2"/>
      <c r="K26" s="2"/>
      <c r="L26" s="2"/>
      <c r="M26" s="2"/>
    </row>
    <row r="27" spans="1:23" s="3" customFormat="1" hidden="1">
      <c r="A27" s="172">
        <v>11</v>
      </c>
      <c r="B27" s="177"/>
      <c r="C27" s="62"/>
      <c r="D27" s="268"/>
      <c r="E27" s="467" t="s">
        <v>193</v>
      </c>
      <c r="F27" s="2"/>
      <c r="G27" s="2"/>
      <c r="H27" s="2"/>
      <c r="I27" s="2"/>
      <c r="J27" s="2"/>
      <c r="K27" s="2"/>
      <c r="L27" s="2"/>
      <c r="M27" s="2"/>
    </row>
    <row r="28" spans="1:23">
      <c r="A28" s="55"/>
      <c r="B28" s="64" t="s">
        <v>29</v>
      </c>
      <c r="C28" s="57"/>
      <c r="D28" s="337">
        <f>SUM(D12:D19,D22:D24,D27)</f>
        <v>76857.7</v>
      </c>
      <c r="E28" s="54"/>
    </row>
    <row r="29" spans="1:23">
      <c r="A29" s="59"/>
      <c r="B29" s="55"/>
      <c r="C29" s="60"/>
      <c r="D29" s="270"/>
      <c r="E29" s="54"/>
    </row>
    <row r="30" spans="1:23" ht="20.25">
      <c r="A30" s="55" t="s">
        <v>11</v>
      </c>
      <c r="B30" s="65" t="s">
        <v>148</v>
      </c>
      <c r="C30" s="58"/>
      <c r="D30" s="338"/>
      <c r="E30" s="5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72">
        <v>1</v>
      </c>
      <c r="B31" s="79" t="s">
        <v>12</v>
      </c>
      <c r="C31" s="60"/>
      <c r="D31" s="270">
        <f>+Ashkhatavardz!M11-'Dramakan hosqer'!C85</f>
        <v>50230.6</v>
      </c>
      <c r="E31" s="54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 customHeight="1">
      <c r="A32" s="179">
        <v>1.1000000000000001</v>
      </c>
      <c r="B32" s="180" t="s">
        <v>120</v>
      </c>
      <c r="C32" s="62"/>
      <c r="D32" s="282">
        <f>+Ashkhatavardz!C8+Ashkhatavardz!J7</f>
        <v>2177</v>
      </c>
      <c r="E32" s="326"/>
      <c r="F32" s="2"/>
      <c r="G32" s="2"/>
      <c r="H32" s="2"/>
      <c r="I32" s="2"/>
      <c r="J32" s="108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3.5" hidden="1">
      <c r="A33" s="179">
        <v>1.2</v>
      </c>
      <c r="B33" s="180" t="s">
        <v>13</v>
      </c>
      <c r="C33" s="62"/>
      <c r="D33" s="282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72">
        <v>2</v>
      </c>
      <c r="B34" s="173" t="s">
        <v>16</v>
      </c>
      <c r="C34" s="62"/>
      <c r="D34" s="268">
        <f>+'Snund ev finans. pastaci'!E11</f>
        <v>12320.8</v>
      </c>
      <c r="E34" s="73"/>
      <c r="F34" s="2"/>
      <c r="G34" s="2"/>
      <c r="H34" s="2"/>
      <c r="I34" s="2"/>
      <c r="J34" s="361"/>
      <c r="K34" s="362"/>
      <c r="L34" s="363"/>
      <c r="M34" s="362"/>
      <c r="N34" s="362"/>
      <c r="O34" s="362"/>
      <c r="P34" s="364"/>
      <c r="Q34" s="108"/>
      <c r="R34" s="269"/>
      <c r="S34" s="108"/>
      <c r="T34" s="2"/>
      <c r="U34" s="2"/>
      <c r="V34" s="2"/>
      <c r="W34" s="2"/>
    </row>
    <row r="35" spans="1:23">
      <c r="A35" s="172">
        <v>3</v>
      </c>
      <c r="B35" s="173" t="s">
        <v>15</v>
      </c>
      <c r="C35" s="60"/>
      <c r="D35" s="268">
        <f>+Komunal!F20</f>
        <v>2755</v>
      </c>
      <c r="E35" s="382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72">
        <v>4</v>
      </c>
      <c r="B36" s="173" t="s">
        <v>14</v>
      </c>
      <c r="C36" s="60"/>
      <c r="D36" s="268">
        <f>+Komunal!J20</f>
        <v>1647.6</v>
      </c>
      <c r="E36" s="382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72">
        <v>5</v>
      </c>
      <c r="B37" s="173" t="s">
        <v>17</v>
      </c>
      <c r="C37" s="60"/>
      <c r="D37" s="268">
        <f>+Komunal!M20</f>
        <v>428</v>
      </c>
      <c r="E37" s="382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72">
        <v>6</v>
      </c>
      <c r="B38" s="173" t="s">
        <v>18</v>
      </c>
      <c r="C38" s="60"/>
      <c r="D38" s="268">
        <v>62.7</v>
      </c>
      <c r="E38" s="54"/>
    </row>
    <row r="39" spans="1:23">
      <c r="A39" s="172">
        <v>7</v>
      </c>
      <c r="B39" s="173" t="s">
        <v>19</v>
      </c>
      <c r="C39" s="60"/>
      <c r="D39" s="268">
        <v>60</v>
      </c>
      <c r="E39" s="54"/>
    </row>
    <row r="40" spans="1:23">
      <c r="A40" s="172">
        <v>8</v>
      </c>
      <c r="B40" s="173" t="s">
        <v>20</v>
      </c>
      <c r="C40" s="63"/>
      <c r="D40" s="339">
        <f>SUM(D41:D43)</f>
        <v>143</v>
      </c>
      <c r="E40" s="54"/>
    </row>
    <row r="41" spans="1:23" s="3" customFormat="1" ht="13.5">
      <c r="A41" s="178">
        <v>8.1</v>
      </c>
      <c r="B41" s="40" t="s">
        <v>21</v>
      </c>
      <c r="C41" s="62"/>
      <c r="D41" s="269">
        <f>4.8*12</f>
        <v>57.599999999999994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>
      <c r="A42" s="178">
        <v>8.1999999999999993</v>
      </c>
      <c r="B42" s="40" t="s">
        <v>22</v>
      </c>
      <c r="C42" s="62"/>
      <c r="D42" s="269">
        <v>10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>
      <c r="A43" s="178">
        <v>8.3000000000000007</v>
      </c>
      <c r="B43" s="40" t="s">
        <v>23</v>
      </c>
      <c r="C43" s="62"/>
      <c r="D43" s="269">
        <v>75.400000000000006</v>
      </c>
      <c r="E43" s="9"/>
      <c r="F43" s="2"/>
      <c r="G43" s="2"/>
      <c r="H43" s="2"/>
      <c r="I43" s="2"/>
      <c r="J43" s="2"/>
      <c r="K43" s="2"/>
      <c r="L43" s="2"/>
      <c r="M43" s="2"/>
      <c r="P43" s="590" t="s">
        <v>243</v>
      </c>
    </row>
    <row r="44" spans="1:23" ht="18" hidden="1" thickBot="1">
      <c r="A44" s="172">
        <v>9</v>
      </c>
      <c r="B44" s="173" t="s">
        <v>24</v>
      </c>
      <c r="C44" s="60"/>
      <c r="D44" s="268"/>
      <c r="E44" s="54"/>
      <c r="J44" s="108" t="s">
        <v>201</v>
      </c>
      <c r="N44" s="8" t="s">
        <v>244</v>
      </c>
      <c r="O44" s="8"/>
      <c r="P44" s="591"/>
    </row>
    <row r="45" spans="1:23" ht="18" thickBot="1">
      <c r="A45" s="172">
        <v>9</v>
      </c>
      <c r="B45" s="173" t="s">
        <v>30</v>
      </c>
      <c r="C45" s="60"/>
      <c r="D45" s="268">
        <f>R45</f>
        <v>1029</v>
      </c>
      <c r="E45" s="54" t="s">
        <v>225</v>
      </c>
      <c r="J45" s="328">
        <v>7</v>
      </c>
      <c r="K45" s="108" t="s">
        <v>199</v>
      </c>
      <c r="L45" s="330">
        <v>147</v>
      </c>
      <c r="M45" s="108" t="s">
        <v>200</v>
      </c>
      <c r="N45" s="329">
        <f>+J45*L45/12*2</f>
        <v>171.5</v>
      </c>
      <c r="O45" s="47" t="s">
        <v>224</v>
      </c>
      <c r="P45" s="381">
        <v>857.5</v>
      </c>
      <c r="Q45" s="7" t="s">
        <v>200</v>
      </c>
      <c r="R45" s="379">
        <f>+N45+P45</f>
        <v>1029</v>
      </c>
    </row>
    <row r="46" spans="1:23">
      <c r="A46" s="172">
        <v>10</v>
      </c>
      <c r="B46" s="173" t="s">
        <v>25</v>
      </c>
      <c r="C46" s="60"/>
      <c r="D46" s="268">
        <v>300</v>
      </c>
      <c r="E46" s="54"/>
    </row>
    <row r="47" spans="1:23">
      <c r="A47" s="172">
        <v>11</v>
      </c>
      <c r="B47" s="202" t="s">
        <v>75</v>
      </c>
      <c r="C47" s="60"/>
      <c r="D47" s="268">
        <v>55</v>
      </c>
      <c r="E47" s="54"/>
    </row>
    <row r="48" spans="1:23">
      <c r="A48" s="172">
        <v>12</v>
      </c>
      <c r="B48" s="173" t="s">
        <v>48</v>
      </c>
      <c r="C48" s="60"/>
      <c r="D48" s="268">
        <v>75</v>
      </c>
      <c r="E48" s="54"/>
    </row>
    <row r="49" spans="1:6">
      <c r="A49" s="172">
        <v>13</v>
      </c>
      <c r="B49" s="173" t="s">
        <v>121</v>
      </c>
      <c r="C49" s="60"/>
      <c r="D49" s="268">
        <v>50</v>
      </c>
      <c r="E49" s="54"/>
    </row>
    <row r="50" spans="1:6">
      <c r="A50" s="172">
        <v>14</v>
      </c>
      <c r="B50" s="173" t="s">
        <v>122</v>
      </c>
      <c r="C50" s="60"/>
      <c r="D50" s="268">
        <f>129.2+5.5</f>
        <v>134.69999999999999</v>
      </c>
      <c r="E50" s="54"/>
      <c r="F50" s="61"/>
    </row>
    <row r="51" spans="1:6">
      <c r="A51" s="172">
        <v>15</v>
      </c>
      <c r="B51" s="173" t="s">
        <v>26</v>
      </c>
      <c r="C51" s="60"/>
      <c r="D51" s="500">
        <f>104.2+46+80</f>
        <v>230.2</v>
      </c>
      <c r="E51" s="54"/>
      <c r="F51" s="61"/>
    </row>
    <row r="52" spans="1:6">
      <c r="A52" s="172">
        <v>16</v>
      </c>
      <c r="B52" s="173" t="s">
        <v>27</v>
      </c>
      <c r="C52" s="60"/>
      <c r="D52" s="268">
        <f>48+27.6+31+356</f>
        <v>462.6</v>
      </c>
      <c r="E52" s="54"/>
      <c r="F52" s="61"/>
    </row>
    <row r="53" spans="1:6" ht="0.6" customHeight="1">
      <c r="A53" s="172">
        <v>18</v>
      </c>
      <c r="B53" s="173" t="s">
        <v>67</v>
      </c>
      <c r="C53" s="60"/>
      <c r="D53" s="500"/>
      <c r="E53" s="54"/>
    </row>
    <row r="54" spans="1:6" hidden="1">
      <c r="A54" s="172">
        <v>19</v>
      </c>
      <c r="B54" s="173" t="s">
        <v>54</v>
      </c>
      <c r="C54" s="60"/>
      <c r="D54" s="268">
        <f>+D15</f>
        <v>0</v>
      </c>
      <c r="E54" s="54"/>
    </row>
    <row r="55" spans="1:6">
      <c r="A55" s="172">
        <v>17</v>
      </c>
      <c r="B55" s="173" t="s">
        <v>45</v>
      </c>
      <c r="C55" s="60"/>
      <c r="D55" s="268">
        <v>150</v>
      </c>
      <c r="E55" s="54"/>
    </row>
    <row r="56" spans="1:6">
      <c r="A56" s="172">
        <v>18</v>
      </c>
      <c r="B56" s="173" t="s">
        <v>76</v>
      </c>
      <c r="C56" s="60"/>
      <c r="D56" s="268">
        <v>50</v>
      </c>
      <c r="E56" s="54"/>
    </row>
    <row r="57" spans="1:6">
      <c r="A57" s="172">
        <v>19</v>
      </c>
      <c r="B57" s="173" t="s">
        <v>77</v>
      </c>
      <c r="C57" s="60"/>
      <c r="D57" s="268">
        <v>95</v>
      </c>
      <c r="E57" s="54"/>
    </row>
    <row r="58" spans="1:6">
      <c r="A58" s="172">
        <v>20</v>
      </c>
      <c r="B58" s="173" t="s">
        <v>46</v>
      </c>
      <c r="C58" s="60"/>
      <c r="D58" s="268">
        <v>3</v>
      </c>
      <c r="E58" s="54"/>
    </row>
    <row r="59" spans="1:6" ht="0.6" customHeight="1">
      <c r="A59" s="172">
        <v>24</v>
      </c>
      <c r="B59" s="173" t="s">
        <v>123</v>
      </c>
      <c r="C59" s="60"/>
      <c r="D59" s="268"/>
      <c r="E59" s="54"/>
    </row>
    <row r="60" spans="1:6" hidden="1">
      <c r="A60" s="172">
        <v>25</v>
      </c>
      <c r="B60" s="173" t="s">
        <v>47</v>
      </c>
      <c r="C60" s="60"/>
      <c r="D60" s="268"/>
      <c r="E60" s="54"/>
    </row>
    <row r="61" spans="1:6">
      <c r="A61" s="172">
        <v>21</v>
      </c>
      <c r="B61" s="173" t="s">
        <v>64</v>
      </c>
      <c r="C61" s="60"/>
      <c r="D61" s="268">
        <f>24+D26</f>
        <v>72</v>
      </c>
      <c r="E61" s="54"/>
    </row>
    <row r="62" spans="1:6" hidden="1">
      <c r="A62" s="172">
        <v>22</v>
      </c>
      <c r="B62" s="173" t="s">
        <v>78</v>
      </c>
      <c r="C62" s="60"/>
      <c r="D62" s="268"/>
      <c r="E62" s="54"/>
    </row>
    <row r="63" spans="1:6" ht="0.6" customHeight="1">
      <c r="A63" s="172">
        <v>28</v>
      </c>
      <c r="B63" s="173" t="s">
        <v>157</v>
      </c>
      <c r="C63" s="60"/>
      <c r="D63" s="268"/>
      <c r="E63" s="54"/>
    </row>
    <row r="64" spans="1:6">
      <c r="A64" s="172">
        <v>22</v>
      </c>
      <c r="B64" s="177" t="s">
        <v>275</v>
      </c>
      <c r="C64" s="60"/>
      <c r="D64" s="268">
        <v>70</v>
      </c>
      <c r="E64" s="54"/>
    </row>
    <row r="65" spans="1:14" ht="0.6" customHeight="1">
      <c r="A65" s="172">
        <v>30</v>
      </c>
      <c r="B65" s="177" t="s">
        <v>276</v>
      </c>
      <c r="C65" s="60"/>
      <c r="D65" s="268"/>
      <c r="E65" s="467" t="s">
        <v>124</v>
      </c>
    </row>
    <row r="66" spans="1:14">
      <c r="A66" s="172">
        <v>23</v>
      </c>
      <c r="B66" s="79" t="s">
        <v>28</v>
      </c>
      <c r="C66" s="60"/>
      <c r="D66" s="268">
        <v>3594.2</v>
      </c>
      <c r="E66" s="54"/>
    </row>
    <row r="67" spans="1:14" s="3" customFormat="1" ht="13.5">
      <c r="A67" s="179">
        <v>23.1</v>
      </c>
      <c r="B67" s="72" t="s">
        <v>79</v>
      </c>
      <c r="C67" s="62"/>
      <c r="D67" s="269">
        <v>3594.2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72">
        <v>24</v>
      </c>
      <c r="B68" s="173" t="s">
        <v>80</v>
      </c>
      <c r="C68" s="60"/>
      <c r="D68" s="268">
        <f>20+16</f>
        <v>36</v>
      </c>
      <c r="E68" s="54"/>
    </row>
    <row r="69" spans="1:14" s="18" customFormat="1">
      <c r="A69" s="172">
        <v>25</v>
      </c>
      <c r="B69" s="173" t="s">
        <v>68</v>
      </c>
      <c r="C69" s="60"/>
      <c r="D69" s="268">
        <v>2803.3</v>
      </c>
      <c r="E69" s="66"/>
      <c r="F69" s="17"/>
      <c r="G69" s="17"/>
      <c r="H69" s="17"/>
      <c r="I69" s="17"/>
      <c r="J69" s="17"/>
      <c r="K69" s="17"/>
      <c r="L69" s="17"/>
      <c r="M69" s="17"/>
    </row>
    <row r="70" spans="1:14">
      <c r="A70" s="67"/>
      <c r="B70" s="68" t="s">
        <v>31</v>
      </c>
      <c r="C70" s="57"/>
      <c r="D70" s="337">
        <f>SUM(D31,D34:D40,D44:D66,D68:D69)</f>
        <v>76857.7</v>
      </c>
      <c r="E70" s="334">
        <f>+D28-D70</f>
        <v>0</v>
      </c>
      <c r="F70" s="6">
        <f>+'Dramakan hosqer'!D12-'Dramakan hosqer'!C73-'Dramakan hosqer'!C87</f>
        <v>-2803.3000000000015</v>
      </c>
    </row>
    <row r="71" spans="1:14" ht="37.5" customHeight="1">
      <c r="B71" s="69"/>
      <c r="C71" s="11"/>
      <c r="D71" s="59"/>
      <c r="E71" s="54"/>
    </row>
    <row r="72" spans="1:14" ht="26.25" hidden="1" customHeight="1">
      <c r="B72" s="10" t="s">
        <v>2</v>
      </c>
      <c r="C72" s="340" t="s">
        <v>271</v>
      </c>
      <c r="D72" s="195"/>
      <c r="E72" s="54"/>
    </row>
    <row r="73" spans="1:14" ht="12.75" hidden="1" customHeight="1">
      <c r="B73" s="69"/>
      <c r="C73" s="265" t="s">
        <v>95</v>
      </c>
      <c r="D73" s="196"/>
      <c r="E73" s="54"/>
    </row>
    <row r="74" spans="1:14" ht="27" hidden="1" customHeight="1">
      <c r="B74" s="10" t="s">
        <v>6</v>
      </c>
      <c r="C74" s="340" t="s">
        <v>272</v>
      </c>
      <c r="D74" s="195"/>
      <c r="E74" s="54"/>
    </row>
    <row r="75" spans="1:14" ht="13.5" hidden="1" customHeight="1">
      <c r="B75" s="70"/>
      <c r="C75" s="265" t="s">
        <v>95</v>
      </c>
      <c r="D75" s="196"/>
      <c r="E75" s="54"/>
    </row>
    <row r="76" spans="1:14" hidden="1">
      <c r="B76" s="8" t="s">
        <v>207</v>
      </c>
      <c r="C76" s="70"/>
      <c r="D76" s="59"/>
      <c r="E76" s="54"/>
    </row>
    <row r="77" spans="1:14" s="70" customFormat="1" ht="40.5" customHeight="1">
      <c r="B77" s="468" t="s">
        <v>247</v>
      </c>
      <c r="D77" s="368" t="s">
        <v>269</v>
      </c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14" s="70" customFormat="1" ht="40.5" customHeight="1">
      <c r="B78" s="279"/>
      <c r="C78" s="263"/>
      <c r="E78" s="59"/>
      <c r="F78" s="54"/>
      <c r="G78" s="54"/>
      <c r="H78" s="54"/>
      <c r="I78" s="54"/>
      <c r="J78" s="54"/>
      <c r="K78" s="54"/>
      <c r="L78" s="54"/>
      <c r="M78" s="54"/>
      <c r="N78" s="54"/>
    </row>
    <row r="79" spans="1:14">
      <c r="B79" s="70"/>
      <c r="C79" s="70"/>
      <c r="D79" s="59"/>
      <c r="E79" s="54"/>
    </row>
    <row r="80" spans="1:14">
      <c r="B80" s="70"/>
      <c r="C80" s="70"/>
      <c r="D80" s="59"/>
      <c r="E80" s="54"/>
    </row>
    <row r="81" spans="2:4">
      <c r="B81" s="70"/>
      <c r="C81" s="70"/>
      <c r="D81" s="59"/>
    </row>
    <row r="82" spans="2:4">
      <c r="B82" s="70"/>
      <c r="C82" s="70"/>
      <c r="D82" s="59"/>
    </row>
    <row r="83" spans="2:4">
      <c r="B83" s="70"/>
      <c r="C83" s="70"/>
      <c r="D83" s="59"/>
    </row>
    <row r="84" spans="2:4">
      <c r="B84" s="70"/>
      <c r="C84" s="70"/>
      <c r="D84" s="59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7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61" zoomScaleSheetLayoutView="100" workbookViewId="0">
      <selection activeCell="D46" sqref="D1:H1048576"/>
    </sheetView>
  </sheetViews>
  <sheetFormatPr defaultColWidth="9.140625" defaultRowHeight="13.5"/>
  <cols>
    <col min="1" max="1" width="4.85546875" style="100" customWidth="1"/>
    <col min="2" max="2" width="88.85546875" style="100" customWidth="1"/>
    <col min="3" max="3" width="26.42578125" style="100" customWidth="1"/>
    <col min="4" max="4" width="23.140625" style="124" hidden="1" customWidth="1"/>
    <col min="5" max="5" width="23.140625" style="108" hidden="1" customWidth="1"/>
    <col min="6" max="6" width="18.28515625" style="108" hidden="1" customWidth="1"/>
    <col min="7" max="7" width="1.7109375" style="108" hidden="1" customWidth="1"/>
    <col min="8" max="8" width="11.85546875" style="108" hidden="1" customWidth="1"/>
    <col min="9" max="11" width="9.140625" style="99"/>
    <col min="12" max="16384" width="9.140625" style="100"/>
  </cols>
  <sheetData>
    <row r="1" spans="1:11" s="91" customFormat="1" ht="18.75" customHeight="1">
      <c r="A1" s="89"/>
      <c r="B1" s="90"/>
      <c r="C1" s="385" t="s">
        <v>287</v>
      </c>
      <c r="D1" s="122"/>
      <c r="E1" s="48"/>
      <c r="F1" s="48"/>
      <c r="G1" s="48"/>
      <c r="H1" s="48"/>
      <c r="I1" s="93"/>
      <c r="J1" s="93"/>
      <c r="K1" s="93"/>
    </row>
    <row r="2" spans="1:11" s="91" customFormat="1" ht="17.25">
      <c r="A2" s="89"/>
      <c r="B2" s="94"/>
      <c r="C2" s="46" t="s">
        <v>288</v>
      </c>
      <c r="D2" s="122"/>
      <c r="E2" s="48"/>
      <c r="F2" s="48"/>
      <c r="G2" s="48"/>
      <c r="H2" s="48"/>
      <c r="I2" s="93"/>
      <c r="J2" s="93"/>
      <c r="K2" s="93"/>
    </row>
    <row r="3" spans="1:11" s="91" customFormat="1" ht="17.25">
      <c r="A3" s="89"/>
      <c r="B3" s="94"/>
      <c r="C3" s="46" t="s">
        <v>289</v>
      </c>
      <c r="D3" s="122"/>
      <c r="E3" s="48"/>
      <c r="F3" s="48"/>
      <c r="G3" s="48"/>
      <c r="H3" s="48"/>
      <c r="I3" s="93"/>
      <c r="J3" s="93"/>
      <c r="K3" s="93"/>
    </row>
    <row r="4" spans="1:11" s="91" customFormat="1" ht="17.25">
      <c r="A4" s="89"/>
      <c r="B4" s="94"/>
      <c r="C4" s="198" t="s">
        <v>290</v>
      </c>
      <c r="D4" s="122"/>
      <c r="E4" s="48"/>
      <c r="F4" s="48"/>
      <c r="G4" s="48"/>
      <c r="H4" s="48"/>
      <c r="I4" s="93"/>
      <c r="J4" s="93"/>
      <c r="K4" s="93"/>
    </row>
    <row r="5" spans="1:11" s="91" customFormat="1" ht="17.25">
      <c r="A5" s="89"/>
      <c r="B5" s="94"/>
      <c r="C5" s="198" t="s">
        <v>291</v>
      </c>
      <c r="D5" s="122"/>
      <c r="E5" s="48"/>
      <c r="F5" s="48"/>
      <c r="G5" s="48"/>
      <c r="H5" s="48"/>
      <c r="I5" s="93"/>
      <c r="J5" s="93"/>
      <c r="K5" s="93"/>
    </row>
    <row r="6" spans="1:11" s="91" customFormat="1" ht="14.25" hidden="1" customHeight="1">
      <c r="A6" s="89"/>
      <c r="B6" s="94"/>
      <c r="C6" s="92"/>
      <c r="D6" s="122"/>
      <c r="E6" s="48"/>
      <c r="F6" s="48"/>
      <c r="G6" s="48"/>
      <c r="H6" s="48"/>
      <c r="I6" s="93"/>
      <c r="J6" s="93"/>
      <c r="K6" s="93"/>
    </row>
    <row r="7" spans="1:11" s="91" customFormat="1" ht="19.5" customHeight="1">
      <c r="A7" s="594" t="s">
        <v>41</v>
      </c>
      <c r="B7" s="594"/>
      <c r="C7" s="594"/>
      <c r="D7" s="122"/>
      <c r="E7" s="48"/>
      <c r="F7" s="48"/>
      <c r="G7" s="48"/>
      <c r="H7" s="48"/>
      <c r="I7" s="93"/>
      <c r="J7" s="93"/>
      <c r="K7" s="93"/>
    </row>
    <row r="8" spans="1:11" s="7" customFormat="1" ht="20.25">
      <c r="A8" s="588" t="str">
        <f>+'Ekamut-caxs'!A8:D8</f>
        <v xml:space="preserve">«Երևանի հ․42 մսուր-մանկապարտեզ» ՀՈԱԿ-ի </v>
      </c>
      <c r="B8" s="588"/>
      <c r="C8" s="588"/>
      <c r="D8" s="123"/>
      <c r="E8" s="4"/>
      <c r="F8" s="324"/>
      <c r="G8" s="324"/>
      <c r="H8" s="48"/>
      <c r="I8" s="6"/>
      <c r="J8" s="6"/>
      <c r="K8" s="6"/>
    </row>
    <row r="9" spans="1:11" s="7" customFormat="1" ht="17.25">
      <c r="A9" s="589" t="s">
        <v>248</v>
      </c>
      <c r="B9" s="589"/>
      <c r="C9" s="589"/>
      <c r="D9" s="122"/>
      <c r="E9" s="48"/>
      <c r="F9" s="48"/>
      <c r="G9" s="48"/>
      <c r="H9" s="48"/>
      <c r="I9" s="6"/>
      <c r="J9" s="6"/>
      <c r="K9" s="6"/>
    </row>
    <row r="10" spans="1:11" s="7" customFormat="1" ht="11.25" hidden="1" customHeight="1">
      <c r="A10" s="95"/>
      <c r="B10" s="95"/>
      <c r="C10" s="95"/>
      <c r="D10" s="122"/>
      <c r="E10" s="48"/>
      <c r="F10" s="48"/>
      <c r="G10" s="48"/>
      <c r="H10" s="48"/>
      <c r="I10" s="6"/>
      <c r="J10" s="6"/>
      <c r="K10" s="6"/>
    </row>
    <row r="11" spans="1:11" s="91" customFormat="1" ht="15" customHeight="1">
      <c r="A11" s="89"/>
      <c r="B11" s="89"/>
      <c r="C11" s="96" t="s">
        <v>42</v>
      </c>
      <c r="D11" s="122"/>
      <c r="E11" s="48"/>
      <c r="F11" s="48"/>
      <c r="G11" s="48"/>
      <c r="H11" s="48"/>
      <c r="I11" s="93"/>
      <c r="J11" s="93"/>
      <c r="K11" s="93"/>
    </row>
    <row r="12" spans="1:11" s="8" customFormat="1" ht="17.25" thickBot="1">
      <c r="A12" s="112" t="s">
        <v>3</v>
      </c>
      <c r="B12" s="112" t="s">
        <v>32</v>
      </c>
      <c r="C12" s="106" t="s">
        <v>43</v>
      </c>
      <c r="D12" s="327">
        <f>+C13-C70</f>
        <v>1079.3330000000001</v>
      </c>
      <c r="E12" s="108"/>
      <c r="F12" s="108"/>
      <c r="G12" s="108"/>
      <c r="H12" s="333" t="s">
        <v>236</v>
      </c>
      <c r="I12" s="108"/>
      <c r="J12" s="108"/>
      <c r="K12" s="108"/>
    </row>
    <row r="13" spans="1:11" s="91" customFormat="1" ht="19.5" customHeight="1" thickBot="1">
      <c r="A13" s="13" t="s">
        <v>7</v>
      </c>
      <c r="B13" s="14" t="s">
        <v>33</v>
      </c>
      <c r="C13" s="310">
        <f>+'Dramakani hamematakan'!D6</f>
        <v>1986.2</v>
      </c>
      <c r="D13" s="592" t="s">
        <v>235</v>
      </c>
      <c r="E13" s="593"/>
      <c r="F13" s="332"/>
      <c r="G13" s="332"/>
      <c r="H13" s="331"/>
      <c r="I13" s="93"/>
      <c r="J13" s="93"/>
      <c r="K13" s="93"/>
    </row>
    <row r="14" spans="1:11" s="91" customFormat="1" ht="17.25">
      <c r="A14" s="13" t="s">
        <v>11</v>
      </c>
      <c r="B14" s="14" t="s">
        <v>83</v>
      </c>
      <c r="C14" s="310">
        <f>SUM(C15:C25,C28)</f>
        <v>73263.5</v>
      </c>
      <c r="D14" s="122"/>
      <c r="E14" s="48"/>
      <c r="F14" s="48"/>
      <c r="G14" s="48"/>
      <c r="H14" s="48"/>
      <c r="I14" s="93"/>
      <c r="J14" s="93"/>
      <c r="K14" s="93"/>
    </row>
    <row r="15" spans="1:11" s="91" customFormat="1" ht="18" customHeight="1">
      <c r="A15" s="78">
        <v>1</v>
      </c>
      <c r="B15" s="300" t="s">
        <v>118</v>
      </c>
      <c r="C15" s="302">
        <f>+'Ekamut-caxs'!$D12</f>
        <v>70821.100000000006</v>
      </c>
      <c r="D15" s="122"/>
      <c r="E15" s="48"/>
      <c r="F15" s="48"/>
      <c r="G15" s="48"/>
      <c r="H15" s="48"/>
      <c r="I15" s="93"/>
      <c r="J15" s="93"/>
      <c r="K15" s="93"/>
    </row>
    <row r="16" spans="1:11" s="91" customFormat="1" ht="17.25">
      <c r="A16" s="78">
        <v>2</v>
      </c>
      <c r="B16" s="303" t="s">
        <v>8</v>
      </c>
      <c r="C16" s="302">
        <f>+'Ekamut-caxs'!$D13</f>
        <v>2381.4</v>
      </c>
      <c r="D16" s="122"/>
      <c r="E16" s="48"/>
      <c r="F16" s="48"/>
      <c r="G16" s="48"/>
      <c r="H16" s="48"/>
      <c r="I16" s="93"/>
      <c r="J16" s="93"/>
      <c r="K16" s="93"/>
    </row>
    <row r="17" spans="1:11" s="91" customFormat="1" ht="0.6" hidden="1" customHeight="1">
      <c r="A17" s="78">
        <v>3</v>
      </c>
      <c r="B17" s="304" t="s">
        <v>53</v>
      </c>
      <c r="C17" s="301"/>
      <c r="D17" s="122"/>
      <c r="E17" s="48"/>
      <c r="F17" s="48"/>
      <c r="G17" s="48"/>
      <c r="H17" s="48"/>
      <c r="I17" s="93"/>
      <c r="J17" s="93"/>
      <c r="K17" s="93"/>
    </row>
    <row r="18" spans="1:11" s="91" customFormat="1" ht="17.25" hidden="1">
      <c r="A18" s="78">
        <v>4</v>
      </c>
      <c r="B18" s="305" t="s">
        <v>63</v>
      </c>
      <c r="C18" s="301">
        <f>+'Ekamut-caxs'!D15</f>
        <v>0</v>
      </c>
      <c r="D18" s="122"/>
      <c r="E18" s="48"/>
      <c r="F18" s="48"/>
      <c r="G18" s="48"/>
      <c r="H18" s="48"/>
      <c r="I18" s="93"/>
      <c r="J18" s="93"/>
      <c r="K18" s="93"/>
    </row>
    <row r="19" spans="1:11" s="91" customFormat="1" ht="16.149999999999999" hidden="1" customHeight="1">
      <c r="A19" s="78">
        <v>5</v>
      </c>
      <c r="B19" s="300" t="s">
        <v>119</v>
      </c>
      <c r="C19" s="302">
        <f>+'Ekamut-caxs'!D16</f>
        <v>0</v>
      </c>
      <c r="D19" s="125"/>
      <c r="E19" s="118"/>
      <c r="F19" s="118"/>
      <c r="G19" s="118"/>
      <c r="H19" s="48"/>
      <c r="I19" s="93"/>
      <c r="J19" s="93"/>
      <c r="K19" s="93"/>
    </row>
    <row r="20" spans="1:11" s="91" customFormat="1" ht="17.25" hidden="1">
      <c r="A20" s="78">
        <v>6</v>
      </c>
      <c r="B20" s="300" t="s">
        <v>9</v>
      </c>
      <c r="C20" s="302">
        <f>+'Ekamut-caxs'!D17</f>
        <v>0</v>
      </c>
      <c r="D20" s="122"/>
      <c r="E20" s="48"/>
      <c r="F20" s="48"/>
      <c r="G20" s="48"/>
      <c r="H20" s="48"/>
      <c r="I20" s="93"/>
      <c r="J20" s="93"/>
      <c r="K20" s="93"/>
    </row>
    <row r="21" spans="1:11" s="91" customFormat="1" ht="16.149999999999999" hidden="1" customHeight="1">
      <c r="A21" s="78">
        <v>7</v>
      </c>
      <c r="B21" s="300" t="s">
        <v>72</v>
      </c>
      <c r="C21" s="302">
        <f>+'Ekamut-caxs'!D18</f>
        <v>0</v>
      </c>
      <c r="D21" s="125"/>
      <c r="E21" s="118"/>
      <c r="F21" s="118"/>
      <c r="G21" s="118"/>
      <c r="H21" s="48"/>
      <c r="I21" s="93"/>
      <c r="J21" s="93"/>
      <c r="K21" s="93"/>
    </row>
    <row r="22" spans="1:11" s="91" customFormat="1" ht="16.149999999999999" hidden="1" customHeight="1">
      <c r="A22" s="78">
        <v>8</v>
      </c>
      <c r="B22" s="300" t="s">
        <v>34</v>
      </c>
      <c r="C22" s="301"/>
      <c r="D22" s="125"/>
      <c r="E22" s="118"/>
      <c r="F22" s="118"/>
      <c r="G22" s="118"/>
      <c r="H22" s="48"/>
      <c r="I22" s="93"/>
      <c r="J22" s="93"/>
      <c r="K22" s="93"/>
    </row>
    <row r="23" spans="1:11" s="91" customFormat="1" ht="17.25">
      <c r="A23" s="78">
        <v>3</v>
      </c>
      <c r="B23" s="300" t="s">
        <v>10</v>
      </c>
      <c r="C23" s="302">
        <f>+'Ekamut-caxs'!D22</f>
        <v>13</v>
      </c>
      <c r="D23" s="125"/>
      <c r="E23" s="118"/>
      <c r="F23" s="118"/>
      <c r="G23" s="118"/>
      <c r="H23" s="48"/>
      <c r="I23" s="93"/>
      <c r="J23" s="93"/>
      <c r="K23" s="93"/>
    </row>
    <row r="24" spans="1:11" s="93" customFormat="1" ht="17.25" hidden="1">
      <c r="A24" s="78">
        <v>4</v>
      </c>
      <c r="B24" s="306" t="s">
        <v>274</v>
      </c>
      <c r="C24" s="301"/>
      <c r="D24" s="125"/>
      <c r="E24" s="118"/>
      <c r="F24" s="118"/>
      <c r="G24" s="118"/>
      <c r="H24" s="48"/>
    </row>
    <row r="25" spans="1:11" s="91" customFormat="1" ht="17.25">
      <c r="A25" s="78">
        <v>4</v>
      </c>
      <c r="B25" s="303" t="s">
        <v>292</v>
      </c>
      <c r="C25" s="302">
        <f>SUM(C26:C27)</f>
        <v>48</v>
      </c>
      <c r="D25" s="122">
        <f>SUM(D26:D27)</f>
        <v>0</v>
      </c>
      <c r="E25" s="48"/>
      <c r="F25" s="48"/>
      <c r="G25" s="48"/>
      <c r="H25" s="48"/>
      <c r="I25" s="93"/>
      <c r="J25" s="93"/>
      <c r="K25" s="93"/>
    </row>
    <row r="26" spans="1:11" s="103" customFormat="1" ht="14.25" hidden="1">
      <c r="A26" s="509">
        <v>4.0999999999999996</v>
      </c>
      <c r="B26" s="33" t="s">
        <v>293</v>
      </c>
      <c r="C26" s="314"/>
      <c r="D26" s="327"/>
      <c r="E26" s="120"/>
      <c r="F26" s="120"/>
      <c r="G26" s="120"/>
      <c r="H26" s="120"/>
      <c r="I26" s="102"/>
      <c r="J26" s="102"/>
      <c r="K26" s="102"/>
    </row>
    <row r="27" spans="1:11" s="103" customFormat="1" ht="14.25">
      <c r="A27" s="509">
        <v>4.0999999999999996</v>
      </c>
      <c r="B27" s="33" t="s">
        <v>294</v>
      </c>
      <c r="C27" s="314">
        <f>+'Ekamut-caxs'!D26</f>
        <v>48</v>
      </c>
      <c r="D27" s="327"/>
      <c r="E27" s="120"/>
      <c r="F27" s="120"/>
      <c r="G27" s="120"/>
      <c r="H27" s="120"/>
      <c r="I27" s="102"/>
      <c r="J27" s="102"/>
      <c r="K27" s="102"/>
    </row>
    <row r="28" spans="1:11" s="93" customFormat="1" ht="17.25" hidden="1">
      <c r="A28" s="78">
        <v>11</v>
      </c>
      <c r="B28" s="306"/>
      <c r="C28" s="301"/>
      <c r="D28" s="464" t="s">
        <v>193</v>
      </c>
      <c r="E28" s="118"/>
      <c r="F28" s="118"/>
      <c r="G28" s="118"/>
      <c r="H28" s="48"/>
    </row>
    <row r="29" spans="1:11" s="91" customFormat="1" ht="17.25">
      <c r="A29" s="13" t="s">
        <v>35</v>
      </c>
      <c r="B29" s="14" t="s">
        <v>84</v>
      </c>
      <c r="C29" s="310">
        <f>C30+C72+C84</f>
        <v>71747.066999999995</v>
      </c>
      <c r="D29" s="341"/>
      <c r="E29" s="48"/>
      <c r="F29" s="48"/>
      <c r="G29" s="48"/>
      <c r="H29" s="48"/>
      <c r="I29" s="93"/>
      <c r="J29" s="93"/>
      <c r="K29" s="93"/>
    </row>
    <row r="30" spans="1:11" s="91" customFormat="1" ht="17.25">
      <c r="A30" s="16" t="s">
        <v>56</v>
      </c>
      <c r="B30" s="14" t="s">
        <v>59</v>
      </c>
      <c r="C30" s="310">
        <f>SUM(C31,C34:C40,C44:C66,C70:C71)</f>
        <v>71367.066999999995</v>
      </c>
      <c r="D30" s="122"/>
      <c r="E30" s="48"/>
      <c r="F30" s="48"/>
      <c r="G30" s="48"/>
      <c r="H30" s="48"/>
      <c r="I30" s="93"/>
      <c r="J30" s="93"/>
      <c r="K30" s="93"/>
    </row>
    <row r="31" spans="1:11" s="114" customFormat="1" ht="17.25">
      <c r="A31" s="78">
        <v>1</v>
      </c>
      <c r="B31" s="307" t="s">
        <v>12</v>
      </c>
      <c r="C31" s="302">
        <f>+'Ekamut-caxs'!D31</f>
        <v>50230.6</v>
      </c>
      <c r="D31" s="126"/>
      <c r="E31" s="119"/>
      <c r="F31" s="504">
        <f>+C31-'Ekamut-caxs'!D31</f>
        <v>0</v>
      </c>
      <c r="G31" s="119"/>
      <c r="H31" s="119"/>
      <c r="I31" s="113"/>
      <c r="J31" s="113"/>
      <c r="K31" s="113"/>
    </row>
    <row r="32" spans="1:11" s="103" customFormat="1" ht="16.5">
      <c r="A32" s="28">
        <v>1.1000000000000001</v>
      </c>
      <c r="B32" s="33" t="s">
        <v>120</v>
      </c>
      <c r="C32" s="314">
        <f>+'Ekamut-caxs'!D32</f>
        <v>2177</v>
      </c>
      <c r="D32" s="327"/>
      <c r="E32" s="120"/>
      <c r="F32" s="504">
        <f>+C32-'Ekamut-caxs'!D32</f>
        <v>0</v>
      </c>
      <c r="G32" s="120"/>
      <c r="H32" s="120"/>
      <c r="I32" s="102"/>
      <c r="J32" s="102"/>
      <c r="K32" s="102"/>
    </row>
    <row r="33" spans="1:11" s="103" customFormat="1" ht="18" hidden="1" customHeight="1">
      <c r="A33" s="28">
        <v>1.2</v>
      </c>
      <c r="B33" s="33" t="s">
        <v>13</v>
      </c>
      <c r="C33" s="314">
        <f>+'Ekamut-caxs'!D33</f>
        <v>0</v>
      </c>
      <c r="D33" s="127"/>
      <c r="E33" s="120"/>
      <c r="F33" s="504">
        <f>+C33-'Ekamut-caxs'!D33</f>
        <v>0</v>
      </c>
      <c r="G33" s="120"/>
      <c r="H33" s="120"/>
      <c r="I33" s="102"/>
      <c r="J33" s="102"/>
      <c r="K33" s="102"/>
    </row>
    <row r="34" spans="1:11" s="114" customFormat="1" ht="17.25">
      <c r="A34" s="78">
        <v>2</v>
      </c>
      <c r="B34" s="320" t="s">
        <v>16</v>
      </c>
      <c r="C34" s="301">
        <f>+'Ekamut-caxs'!D34</f>
        <v>12320.8</v>
      </c>
      <c r="D34" s="126"/>
      <c r="E34" s="119"/>
      <c r="F34" s="504">
        <f>+C34-'Ekamut-caxs'!D34</f>
        <v>0</v>
      </c>
      <c r="G34" s="119"/>
      <c r="H34" s="119"/>
      <c r="I34" s="113"/>
      <c r="J34" s="113"/>
      <c r="K34" s="113"/>
    </row>
    <row r="35" spans="1:11" s="114" customFormat="1" ht="17.25">
      <c r="A35" s="78">
        <v>3</v>
      </c>
      <c r="B35" s="320" t="s">
        <v>15</v>
      </c>
      <c r="C35" s="302">
        <f>+'Ekamut-caxs'!D35</f>
        <v>2755</v>
      </c>
      <c r="D35" s="506">
        <f>+C35-Komunal!F27</f>
        <v>0</v>
      </c>
      <c r="E35" s="119"/>
      <c r="F35" s="504">
        <f>+C35-'Ekamut-caxs'!D35</f>
        <v>0</v>
      </c>
      <c r="G35" s="119"/>
      <c r="H35" s="119"/>
      <c r="I35" s="113"/>
      <c r="J35" s="113"/>
      <c r="K35" s="113"/>
    </row>
    <row r="36" spans="1:11" s="114" customFormat="1" ht="17.25">
      <c r="A36" s="78">
        <v>4</v>
      </c>
      <c r="B36" s="320" t="s">
        <v>14</v>
      </c>
      <c r="C36" s="302">
        <f>+'Ekamut-caxs'!D36</f>
        <v>1647.6</v>
      </c>
      <c r="D36" s="506">
        <f>+C36-Komunal!J27</f>
        <v>0</v>
      </c>
      <c r="E36" s="119"/>
      <c r="F36" s="504">
        <f>+C36-'Ekamut-caxs'!D36</f>
        <v>0</v>
      </c>
      <c r="G36" s="119"/>
      <c r="H36" s="119"/>
      <c r="I36" s="113"/>
      <c r="J36" s="113"/>
      <c r="K36" s="113"/>
    </row>
    <row r="37" spans="1:11" s="114" customFormat="1" ht="17.25">
      <c r="A37" s="78">
        <v>5</v>
      </c>
      <c r="B37" s="320" t="s">
        <v>17</v>
      </c>
      <c r="C37" s="302">
        <f>+'Ekamut-caxs'!D37</f>
        <v>428</v>
      </c>
      <c r="D37" s="506">
        <f>+C37-Komunal!M27</f>
        <v>0</v>
      </c>
      <c r="E37" s="119"/>
      <c r="F37" s="504">
        <f>+C37-'Ekamut-caxs'!D37</f>
        <v>0</v>
      </c>
      <c r="G37" s="119"/>
      <c r="H37" s="119"/>
      <c r="I37" s="113"/>
      <c r="J37" s="113"/>
      <c r="K37" s="113"/>
    </row>
    <row r="38" spans="1:11" s="114" customFormat="1" ht="17.25">
      <c r="A38" s="78">
        <v>6</v>
      </c>
      <c r="B38" s="320" t="s">
        <v>18</v>
      </c>
      <c r="C38" s="302">
        <f>+'Ekamut-caxs'!D38</f>
        <v>62.7</v>
      </c>
      <c r="D38" s="126"/>
      <c r="E38" s="119"/>
      <c r="F38" s="504">
        <f>+C38-'Ekamut-caxs'!D38</f>
        <v>0</v>
      </c>
      <c r="G38" s="119"/>
      <c r="H38" s="119"/>
      <c r="I38" s="113"/>
      <c r="J38" s="113"/>
      <c r="K38" s="113"/>
    </row>
    <row r="39" spans="1:11" s="114" customFormat="1" ht="17.25">
      <c r="A39" s="78">
        <v>7</v>
      </c>
      <c r="B39" s="320" t="s">
        <v>19</v>
      </c>
      <c r="C39" s="302">
        <f>+'Ekamut-caxs'!D39</f>
        <v>60</v>
      </c>
      <c r="D39" s="126"/>
      <c r="E39" s="119"/>
      <c r="F39" s="504">
        <f>+C39-'Ekamut-caxs'!D39</f>
        <v>0</v>
      </c>
      <c r="G39" s="119"/>
      <c r="H39" s="119"/>
      <c r="I39" s="113"/>
      <c r="J39" s="113"/>
      <c r="K39" s="113"/>
    </row>
    <row r="40" spans="1:11" s="114" customFormat="1" ht="17.25">
      <c r="A40" s="78">
        <v>8</v>
      </c>
      <c r="B40" s="320" t="s">
        <v>20</v>
      </c>
      <c r="C40" s="302">
        <f>SUM(C41:C43)</f>
        <v>143</v>
      </c>
      <c r="D40" s="126"/>
      <c r="E40" s="119"/>
      <c r="F40" s="504">
        <f>+C40-'Ekamut-caxs'!D40</f>
        <v>0</v>
      </c>
      <c r="G40" s="119"/>
      <c r="H40" s="119"/>
      <c r="I40" s="113"/>
      <c r="J40" s="113"/>
      <c r="K40" s="113"/>
    </row>
    <row r="41" spans="1:11" ht="15" customHeight="1">
      <c r="A41" s="28">
        <v>8.1</v>
      </c>
      <c r="B41" s="33" t="s">
        <v>21</v>
      </c>
      <c r="C41" s="314">
        <f>+'Ekamut-caxs'!D41</f>
        <v>57.599999999999994</v>
      </c>
      <c r="F41" s="504">
        <f>+C41-'Ekamut-caxs'!D41</f>
        <v>0</v>
      </c>
    </row>
    <row r="42" spans="1:11" ht="15" customHeight="1">
      <c r="A42" s="28">
        <v>8.1999999999999993</v>
      </c>
      <c r="B42" s="33" t="s">
        <v>22</v>
      </c>
      <c r="C42" s="314">
        <f>+'Ekamut-caxs'!D42</f>
        <v>10</v>
      </c>
      <c r="F42" s="504">
        <f>+C42-'Ekamut-caxs'!D42</f>
        <v>0</v>
      </c>
    </row>
    <row r="43" spans="1:11" ht="15" customHeight="1">
      <c r="A43" s="28">
        <v>8.3000000000000007</v>
      </c>
      <c r="B43" s="33" t="s">
        <v>23</v>
      </c>
      <c r="C43" s="314">
        <f>+'Ekamut-caxs'!D43</f>
        <v>75.400000000000006</v>
      </c>
      <c r="F43" s="504">
        <f>+C43-'Ekamut-caxs'!D43</f>
        <v>0</v>
      </c>
    </row>
    <row r="44" spans="1:11" s="116" customFormat="1" ht="18" hidden="1" customHeight="1">
      <c r="A44" s="78">
        <v>9</v>
      </c>
      <c r="B44" s="303" t="s">
        <v>24</v>
      </c>
      <c r="C44" s="302">
        <f>+'Ekamut-caxs'!D44</f>
        <v>0</v>
      </c>
      <c r="D44" s="128"/>
      <c r="E44" s="107"/>
      <c r="F44" s="504">
        <f>+C44-'Ekamut-caxs'!D44</f>
        <v>0</v>
      </c>
      <c r="G44" s="107"/>
      <c r="H44" s="107"/>
      <c r="I44" s="115"/>
      <c r="J44" s="115"/>
      <c r="K44" s="115"/>
    </row>
    <row r="45" spans="1:11" s="114" customFormat="1" ht="17.25">
      <c r="A45" s="78">
        <v>9</v>
      </c>
      <c r="B45" s="320" t="s">
        <v>30</v>
      </c>
      <c r="C45" s="301">
        <f>+'Ekamut-caxs'!D45</f>
        <v>1029</v>
      </c>
      <c r="D45" s="126"/>
      <c r="E45" s="119"/>
      <c r="F45" s="504">
        <f>+C45-'Ekamut-caxs'!D45</f>
        <v>0</v>
      </c>
      <c r="G45" s="119"/>
      <c r="H45" s="119"/>
      <c r="I45" s="113"/>
      <c r="J45" s="113"/>
      <c r="K45" s="113"/>
    </row>
    <row r="46" spans="1:11" s="114" customFormat="1" ht="17.25">
      <c r="A46" s="78">
        <v>10</v>
      </c>
      <c r="B46" s="320" t="s">
        <v>25</v>
      </c>
      <c r="C46" s="301">
        <f>+'Ekamut-caxs'!D46</f>
        <v>300</v>
      </c>
      <c r="D46" s="126"/>
      <c r="E46" s="119"/>
      <c r="F46" s="504">
        <f>+C46-'Ekamut-caxs'!D46</f>
        <v>0</v>
      </c>
      <c r="G46" s="119"/>
      <c r="H46" s="119"/>
      <c r="I46" s="113"/>
      <c r="J46" s="113"/>
      <c r="K46" s="113"/>
    </row>
    <row r="47" spans="1:11" s="114" customFormat="1" ht="17.25">
      <c r="A47" s="78">
        <v>11</v>
      </c>
      <c r="B47" s="320" t="s">
        <v>75</v>
      </c>
      <c r="C47" s="301">
        <f>+'Ekamut-caxs'!D47</f>
        <v>55</v>
      </c>
      <c r="D47" s="126"/>
      <c r="E47" s="119"/>
      <c r="F47" s="504">
        <f>+C47-'Ekamut-caxs'!D47</f>
        <v>0</v>
      </c>
      <c r="G47" s="119"/>
      <c r="H47" s="119"/>
      <c r="I47" s="113"/>
      <c r="J47" s="113"/>
      <c r="K47" s="113"/>
    </row>
    <row r="48" spans="1:11" s="114" customFormat="1" ht="17.25">
      <c r="A48" s="78">
        <v>12</v>
      </c>
      <c r="B48" s="320" t="s">
        <v>48</v>
      </c>
      <c r="C48" s="302">
        <f>+'Ekamut-caxs'!D48</f>
        <v>75</v>
      </c>
      <c r="D48" s="126"/>
      <c r="E48" s="119"/>
      <c r="F48" s="504">
        <f>+C48-'Ekamut-caxs'!D48</f>
        <v>0</v>
      </c>
      <c r="G48" s="119"/>
      <c r="H48" s="119"/>
      <c r="I48" s="113"/>
      <c r="J48" s="113"/>
      <c r="K48" s="113"/>
    </row>
    <row r="49" spans="1:11" s="114" customFormat="1" ht="17.25">
      <c r="A49" s="78">
        <v>13</v>
      </c>
      <c r="B49" s="320" t="s">
        <v>121</v>
      </c>
      <c r="C49" s="302">
        <f>+'Ekamut-caxs'!D49</f>
        <v>50</v>
      </c>
      <c r="D49" s="126"/>
      <c r="E49" s="119"/>
      <c r="F49" s="504">
        <f>+C49-'Ekamut-caxs'!D49</f>
        <v>0</v>
      </c>
      <c r="G49" s="119"/>
      <c r="H49" s="119"/>
      <c r="I49" s="113"/>
      <c r="J49" s="113"/>
      <c r="K49" s="113"/>
    </row>
    <row r="50" spans="1:11" s="114" customFormat="1" ht="17.25">
      <c r="A50" s="78">
        <v>14</v>
      </c>
      <c r="B50" s="320" t="s">
        <v>122</v>
      </c>
      <c r="C50" s="302">
        <f>+'Ekamut-caxs'!D50</f>
        <v>134.69999999999999</v>
      </c>
      <c r="D50" s="126"/>
      <c r="E50" s="119"/>
      <c r="F50" s="504">
        <f>+C50-'Ekamut-caxs'!D50</f>
        <v>0</v>
      </c>
      <c r="G50" s="119"/>
      <c r="H50" s="119"/>
      <c r="I50" s="113"/>
      <c r="J50" s="113"/>
      <c r="K50" s="113"/>
    </row>
    <row r="51" spans="1:11" s="114" customFormat="1" ht="17.25">
      <c r="A51" s="78">
        <v>15</v>
      </c>
      <c r="B51" s="320" t="s">
        <v>26</v>
      </c>
      <c r="C51" s="302">
        <f>+'Ekamut-caxs'!D51</f>
        <v>230.2</v>
      </c>
      <c r="D51" s="126"/>
      <c r="E51" s="119"/>
      <c r="F51" s="504">
        <f>+C51-'Ekamut-caxs'!D51</f>
        <v>0</v>
      </c>
      <c r="G51" s="119"/>
      <c r="H51" s="119"/>
      <c r="I51" s="113"/>
      <c r="J51" s="113"/>
      <c r="K51" s="113"/>
    </row>
    <row r="52" spans="1:11" s="114" customFormat="1" ht="17.25">
      <c r="A52" s="78">
        <v>16</v>
      </c>
      <c r="B52" s="320" t="s">
        <v>27</v>
      </c>
      <c r="C52" s="302">
        <f>+'Ekamut-caxs'!D52</f>
        <v>462.6</v>
      </c>
      <c r="D52" s="126"/>
      <c r="E52" s="119"/>
      <c r="F52" s="504">
        <f>+C52-'Ekamut-caxs'!D52</f>
        <v>0</v>
      </c>
      <c r="G52" s="119"/>
      <c r="H52" s="119"/>
      <c r="I52" s="113"/>
      <c r="J52" s="113"/>
      <c r="K52" s="113"/>
    </row>
    <row r="53" spans="1:11" s="114" customFormat="1" ht="18" hidden="1" customHeight="1">
      <c r="A53" s="78">
        <v>18</v>
      </c>
      <c r="B53" s="303" t="s">
        <v>67</v>
      </c>
      <c r="C53" s="302">
        <f>+'Ekamut-caxs'!D53</f>
        <v>0</v>
      </c>
      <c r="D53" s="126"/>
      <c r="E53" s="119"/>
      <c r="F53" s="504">
        <f>+C53-'Ekamut-caxs'!D53</f>
        <v>0</v>
      </c>
      <c r="G53" s="119"/>
      <c r="H53" s="119"/>
      <c r="I53" s="113"/>
      <c r="J53" s="113"/>
      <c r="K53" s="113"/>
    </row>
    <row r="54" spans="1:11" s="114" customFormat="1" ht="18" hidden="1" customHeight="1">
      <c r="A54" s="78">
        <v>19</v>
      </c>
      <c r="B54" s="303" t="s">
        <v>54</v>
      </c>
      <c r="C54" s="302">
        <f>+'Ekamut-caxs'!D54</f>
        <v>0</v>
      </c>
      <c r="D54" s="126"/>
      <c r="E54" s="119"/>
      <c r="F54" s="504">
        <f>+C54-'Ekamut-caxs'!D54</f>
        <v>0</v>
      </c>
      <c r="G54" s="119"/>
      <c r="H54" s="119"/>
      <c r="I54" s="113"/>
      <c r="J54" s="113"/>
      <c r="K54" s="113"/>
    </row>
    <row r="55" spans="1:11" s="114" customFormat="1" ht="17.25">
      <c r="A55" s="78">
        <v>17</v>
      </c>
      <c r="B55" s="320" t="s">
        <v>45</v>
      </c>
      <c r="C55" s="302">
        <f>+'Ekamut-caxs'!D55</f>
        <v>150</v>
      </c>
      <c r="D55" s="126"/>
      <c r="E55" s="119"/>
      <c r="F55" s="504">
        <f>+C55-'Ekamut-caxs'!D55</f>
        <v>0</v>
      </c>
      <c r="G55" s="119"/>
      <c r="H55" s="119"/>
      <c r="I55" s="113"/>
      <c r="J55" s="113"/>
      <c r="K55" s="113"/>
    </row>
    <row r="56" spans="1:11" s="114" customFormat="1" ht="17.25">
      <c r="A56" s="78">
        <v>18</v>
      </c>
      <c r="B56" s="320" t="s">
        <v>76</v>
      </c>
      <c r="C56" s="302">
        <f>+'Ekamut-caxs'!D56</f>
        <v>50</v>
      </c>
      <c r="D56" s="126"/>
      <c r="E56" s="119"/>
      <c r="F56" s="504">
        <f>+C56-'Ekamut-caxs'!D56</f>
        <v>0</v>
      </c>
      <c r="G56" s="119"/>
      <c r="H56" s="119"/>
      <c r="I56" s="113"/>
      <c r="J56" s="113"/>
      <c r="K56" s="113"/>
    </row>
    <row r="57" spans="1:11" s="114" customFormat="1" ht="17.25">
      <c r="A57" s="78">
        <v>19</v>
      </c>
      <c r="B57" s="320" t="s">
        <v>77</v>
      </c>
      <c r="C57" s="302">
        <f>+'Ekamut-caxs'!D57</f>
        <v>95</v>
      </c>
      <c r="D57" s="126"/>
      <c r="E57" s="119"/>
      <c r="F57" s="504">
        <f>+C57-'Ekamut-caxs'!D57</f>
        <v>0</v>
      </c>
      <c r="G57" s="119"/>
      <c r="H57" s="119"/>
      <c r="I57" s="113"/>
      <c r="J57" s="113"/>
      <c r="K57" s="113"/>
    </row>
    <row r="58" spans="1:11" s="114" customFormat="1" ht="17.25">
      <c r="A58" s="78">
        <v>20</v>
      </c>
      <c r="B58" s="320" t="s">
        <v>46</v>
      </c>
      <c r="C58" s="302">
        <f>+'Ekamut-caxs'!D58</f>
        <v>3</v>
      </c>
      <c r="D58" s="126"/>
      <c r="E58" s="119"/>
      <c r="F58" s="504">
        <f>+C58-'Ekamut-caxs'!D58</f>
        <v>0</v>
      </c>
      <c r="G58" s="119"/>
      <c r="H58" s="119"/>
      <c r="I58" s="113"/>
      <c r="J58" s="113"/>
      <c r="K58" s="113"/>
    </row>
    <row r="59" spans="1:11" s="87" customFormat="1" ht="18" hidden="1" customHeight="1">
      <c r="A59" s="78">
        <v>24</v>
      </c>
      <c r="B59" s="303" t="s">
        <v>123</v>
      </c>
      <c r="C59" s="302">
        <f>+'Ekamut-caxs'!D59</f>
        <v>0</v>
      </c>
      <c r="D59" s="129"/>
      <c r="E59" s="85"/>
      <c r="F59" s="504">
        <f>+C59-'Ekamut-caxs'!D59</f>
        <v>0</v>
      </c>
      <c r="G59" s="85"/>
      <c r="H59" s="71"/>
      <c r="I59" s="86"/>
      <c r="J59" s="86"/>
      <c r="K59" s="86"/>
    </row>
    <row r="60" spans="1:11" s="87" customFormat="1" ht="18" hidden="1" customHeight="1">
      <c r="A60" s="78">
        <v>25</v>
      </c>
      <c r="B60" s="303" t="s">
        <v>47</v>
      </c>
      <c r="C60" s="302">
        <f>+'Ekamut-caxs'!D60</f>
        <v>0</v>
      </c>
      <c r="D60" s="129"/>
      <c r="E60" s="85"/>
      <c r="F60" s="504">
        <f>+C60-'Ekamut-caxs'!D60</f>
        <v>0</v>
      </c>
      <c r="G60" s="85"/>
      <c r="H60" s="71"/>
      <c r="I60" s="86"/>
      <c r="J60" s="86"/>
      <c r="K60" s="86"/>
    </row>
    <row r="61" spans="1:11" s="114" customFormat="1" ht="17.25">
      <c r="A61" s="78">
        <v>21</v>
      </c>
      <c r="B61" s="320" t="s">
        <v>64</v>
      </c>
      <c r="C61" s="302">
        <f>+'Ekamut-caxs'!D61</f>
        <v>72</v>
      </c>
      <c r="D61" s="126"/>
      <c r="E61" s="119"/>
      <c r="F61" s="504">
        <f>+C61-'Ekamut-caxs'!D61</f>
        <v>0</v>
      </c>
      <c r="G61" s="119"/>
      <c r="H61" s="119"/>
      <c r="I61" s="113"/>
      <c r="J61" s="113"/>
      <c r="K61" s="113"/>
    </row>
    <row r="62" spans="1:11" s="87" customFormat="1" ht="17.25" hidden="1">
      <c r="A62" s="78">
        <v>22</v>
      </c>
      <c r="B62" s="173" t="s">
        <v>78</v>
      </c>
      <c r="C62" s="302">
        <f>+'Ekamut-caxs'!D62</f>
        <v>0</v>
      </c>
      <c r="D62" s="129"/>
      <c r="E62" s="85"/>
      <c r="F62" s="504">
        <f>+C62-'Ekamut-caxs'!D62</f>
        <v>0</v>
      </c>
      <c r="G62" s="85"/>
      <c r="H62" s="71"/>
      <c r="I62" s="86"/>
      <c r="J62" s="86"/>
      <c r="K62" s="86"/>
    </row>
    <row r="63" spans="1:11" s="87" customFormat="1" ht="18" hidden="1" customHeight="1">
      <c r="A63" s="78">
        <v>28</v>
      </c>
      <c r="B63" s="303" t="s">
        <v>157</v>
      </c>
      <c r="C63" s="302">
        <f>+'Ekamut-caxs'!D63</f>
        <v>0</v>
      </c>
      <c r="D63" s="129"/>
      <c r="E63" s="85"/>
      <c r="F63" s="504">
        <f>+C63-'Ekamut-caxs'!D63</f>
        <v>0</v>
      </c>
      <c r="G63" s="85"/>
      <c r="H63" s="71"/>
      <c r="I63" s="86"/>
      <c r="J63" s="86"/>
      <c r="K63" s="86"/>
    </row>
    <row r="64" spans="1:11" s="507" customFormat="1" ht="17.25">
      <c r="A64" s="78">
        <v>22</v>
      </c>
      <c r="B64" s="307" t="s">
        <v>275</v>
      </c>
      <c r="C64" s="301">
        <f>+'Ekamut-caxs'!D64</f>
        <v>70</v>
      </c>
      <c r="D64" s="126"/>
      <c r="E64" s="119"/>
      <c r="F64" s="504">
        <f>+C64-'Ekamut-caxs'!D64</f>
        <v>0</v>
      </c>
      <c r="G64" s="119"/>
      <c r="H64" s="119"/>
      <c r="I64" s="113"/>
      <c r="J64" s="113"/>
      <c r="K64" s="113"/>
    </row>
    <row r="65" spans="1:11" s="86" customFormat="1" ht="18" hidden="1" customHeight="1">
      <c r="A65" s="78">
        <v>30</v>
      </c>
      <c r="B65" s="322"/>
      <c r="C65" s="301">
        <f>+'Ekamut-caxs'!D65</f>
        <v>0</v>
      </c>
      <c r="D65" s="464" t="s">
        <v>124</v>
      </c>
      <c r="E65" s="85"/>
      <c r="F65" s="504">
        <f>+C65-'Ekamut-caxs'!D65</f>
        <v>0</v>
      </c>
      <c r="G65" s="85"/>
      <c r="H65" s="71"/>
    </row>
    <row r="66" spans="1:11" s="114" customFormat="1" ht="17.25">
      <c r="A66" s="78">
        <v>23</v>
      </c>
      <c r="B66" s="320" t="s">
        <v>36</v>
      </c>
      <c r="C66" s="302">
        <f>SUM(C67:C69)</f>
        <v>36</v>
      </c>
      <c r="D66" s="126"/>
      <c r="E66" s="119"/>
      <c r="F66" s="504">
        <f>+C66-'Ekamut-caxs'!D66</f>
        <v>-3558.2</v>
      </c>
      <c r="G66" s="119"/>
      <c r="H66" s="119"/>
      <c r="I66" s="113"/>
      <c r="J66" s="113"/>
      <c r="K66" s="113"/>
    </row>
    <row r="67" spans="1:11" ht="19.149999999999999" hidden="1" customHeight="1">
      <c r="A67" s="15">
        <v>31.1</v>
      </c>
      <c r="B67" s="117" t="s">
        <v>37</v>
      </c>
      <c r="C67" s="275"/>
      <c r="F67" s="504">
        <f>+C67-'Ekamut-caxs'!D67</f>
        <v>-3594.2</v>
      </c>
    </row>
    <row r="68" spans="1:11" ht="19.149999999999999" hidden="1" customHeight="1">
      <c r="A68" s="15">
        <v>31.2</v>
      </c>
      <c r="B68" s="117" t="s">
        <v>49</v>
      </c>
      <c r="C68" s="275"/>
      <c r="F68" s="504">
        <f>+C68-'Ekamut-caxs'!D68</f>
        <v>-36</v>
      </c>
    </row>
    <row r="69" spans="1:11" ht="14.25" customHeight="1">
      <c r="A69" s="15">
        <v>23.1</v>
      </c>
      <c r="B69" s="117" t="s">
        <v>85</v>
      </c>
      <c r="C69" s="275">
        <f>+'Ekamut-caxs'!D68</f>
        <v>36</v>
      </c>
      <c r="F69" s="504">
        <f>+C69-'Ekamut-caxs'!D69</f>
        <v>-2767.3</v>
      </c>
    </row>
    <row r="70" spans="1:11" s="114" customFormat="1" ht="17.25">
      <c r="A70" s="78">
        <v>24</v>
      </c>
      <c r="B70" s="320" t="s">
        <v>38</v>
      </c>
      <c r="C70" s="302">
        <f>+'Deb. ev kreditor'!D59-'Deb. ev kreditor'!D54</f>
        <v>906.86699999999996</v>
      </c>
      <c r="D70" s="126"/>
      <c r="E70" s="119"/>
      <c r="F70" s="504">
        <f>+C70-'Ekamut-caxs'!D70</f>
        <v>-75950.832999999999</v>
      </c>
      <c r="G70" s="119"/>
      <c r="H70" s="119"/>
      <c r="I70" s="113"/>
      <c r="J70" s="113"/>
      <c r="K70" s="113"/>
    </row>
    <row r="71" spans="1:11" s="116" customFormat="1" ht="0.6" hidden="1" customHeight="1">
      <c r="A71" s="88">
        <v>33</v>
      </c>
      <c r="B71" s="309" t="s">
        <v>86</v>
      </c>
      <c r="C71" s="301"/>
      <c r="D71" s="128" t="s">
        <v>237</v>
      </c>
      <c r="E71" s="107"/>
      <c r="F71" s="504">
        <f>+C71-'Ekamut-caxs'!D71</f>
        <v>0</v>
      </c>
      <c r="G71" s="107"/>
      <c r="H71" s="107"/>
      <c r="I71" s="115"/>
      <c r="J71" s="115"/>
      <c r="K71" s="115"/>
    </row>
    <row r="72" spans="1:11" s="98" customFormat="1" ht="17.25">
      <c r="A72" s="44" t="s">
        <v>57</v>
      </c>
      <c r="B72" s="101" t="s">
        <v>60</v>
      </c>
      <c r="C72" s="310">
        <f>C73+C80</f>
        <v>380</v>
      </c>
      <c r="D72" s="130"/>
      <c r="E72" s="121"/>
      <c r="F72" s="504">
        <f>+C72-'Ekamut-caxs'!D72</f>
        <v>380</v>
      </c>
      <c r="G72" s="121"/>
      <c r="H72" s="121"/>
      <c r="I72" s="97"/>
      <c r="J72" s="97"/>
      <c r="K72" s="97"/>
    </row>
    <row r="73" spans="1:11" s="114" customFormat="1" ht="17.25">
      <c r="A73" s="78">
        <v>1</v>
      </c>
      <c r="B73" s="320" t="s">
        <v>90</v>
      </c>
      <c r="C73" s="302">
        <f>SUM(C74:C79)</f>
        <v>380</v>
      </c>
      <c r="D73" s="126"/>
      <c r="E73" s="119"/>
      <c r="F73" s="504">
        <f>+C73-'Ekamut-caxs'!D73</f>
        <v>380</v>
      </c>
      <c r="G73" s="119"/>
      <c r="H73" s="119"/>
      <c r="I73" s="113"/>
      <c r="J73" s="113"/>
      <c r="K73" s="113"/>
    </row>
    <row r="74" spans="1:11" s="114" customFormat="1" ht="16.899999999999999" hidden="1" customHeight="1">
      <c r="A74" s="88">
        <v>1.1000000000000001</v>
      </c>
      <c r="B74" s="312" t="s">
        <v>87</v>
      </c>
      <c r="C74" s="301"/>
      <c r="D74" s="126"/>
      <c r="E74" s="119"/>
      <c r="F74" s="504">
        <f>+C74-'Ekamut-caxs'!D74</f>
        <v>0</v>
      </c>
      <c r="G74" s="119"/>
      <c r="H74" s="119"/>
      <c r="I74" s="113"/>
      <c r="J74" s="113"/>
      <c r="K74" s="113"/>
    </row>
    <row r="75" spans="1:11" ht="14.25" customHeight="1" thickBot="1">
      <c r="A75" s="15">
        <v>1.1000000000000001</v>
      </c>
      <c r="B75" s="117" t="s">
        <v>88</v>
      </c>
      <c r="C75" s="275">
        <v>380</v>
      </c>
      <c r="F75" s="504">
        <f>+C75-'Ekamut-caxs'!D75</f>
        <v>380</v>
      </c>
    </row>
    <row r="76" spans="1:11" s="114" customFormat="1" ht="18" hidden="1" customHeight="1">
      <c r="A76" s="88">
        <v>1.3</v>
      </c>
      <c r="B76" s="312" t="s">
        <v>89</v>
      </c>
      <c r="C76" s="301"/>
      <c r="D76" s="126"/>
      <c r="E76" s="119"/>
      <c r="F76" s="504">
        <f>+C76-'Ekamut-caxs'!D76</f>
        <v>0</v>
      </c>
      <c r="G76" s="119"/>
      <c r="H76" s="119"/>
      <c r="I76" s="113"/>
      <c r="J76" s="113"/>
      <c r="K76" s="113"/>
    </row>
    <row r="77" spans="1:11" s="114" customFormat="1" ht="16.899999999999999" hidden="1" customHeight="1">
      <c r="A77" s="88">
        <v>1.4</v>
      </c>
      <c r="B77" s="312" t="s">
        <v>65</v>
      </c>
      <c r="C77" s="301"/>
      <c r="D77" s="126"/>
      <c r="E77" s="119"/>
      <c r="F77" s="504" t="e">
        <f>+C77-'Ekamut-caxs'!D77</f>
        <v>#VALUE!</v>
      </c>
      <c r="G77" s="119"/>
      <c r="H77" s="119"/>
      <c r="I77" s="113"/>
      <c r="J77" s="113"/>
      <c r="K77" s="113"/>
    </row>
    <row r="78" spans="1:11" s="113" customFormat="1" ht="16.899999999999999" hidden="1" customHeight="1">
      <c r="A78" s="88">
        <v>1.5</v>
      </c>
      <c r="B78" s="313" t="s">
        <v>66</v>
      </c>
      <c r="C78" s="301"/>
      <c r="D78" s="126"/>
      <c r="E78" s="119"/>
      <c r="F78" s="504">
        <f>+C78-'Ekamut-caxs'!D78</f>
        <v>0</v>
      </c>
      <c r="G78" s="119"/>
      <c r="H78" s="119"/>
    </row>
    <row r="79" spans="1:11" s="113" customFormat="1" ht="16.899999999999999" hidden="1" customHeight="1">
      <c r="A79" s="88">
        <v>1.6</v>
      </c>
      <c r="B79" s="313"/>
      <c r="C79" s="301"/>
      <c r="D79" s="465" t="s">
        <v>125</v>
      </c>
      <c r="E79" s="119"/>
      <c r="F79" s="504">
        <f>+C79-'Ekamut-caxs'!D79</f>
        <v>0</v>
      </c>
      <c r="G79" s="119"/>
      <c r="H79" s="119"/>
    </row>
    <row r="80" spans="1:11" s="114" customFormat="1" ht="34.9" hidden="1" customHeight="1">
      <c r="A80" s="88">
        <v>2</v>
      </c>
      <c r="B80" s="311" t="s">
        <v>91</v>
      </c>
      <c r="C80" s="302">
        <f>SUM(C81:C83)</f>
        <v>0</v>
      </c>
      <c r="D80" s="126"/>
      <c r="E80" s="119"/>
      <c r="F80" s="504">
        <f>+C80-'Ekamut-caxs'!D80</f>
        <v>0</v>
      </c>
      <c r="G80" s="119"/>
      <c r="H80" s="119"/>
      <c r="I80" s="113"/>
      <c r="J80" s="113"/>
      <c r="K80" s="113"/>
    </row>
    <row r="81" spans="1:11" s="114" customFormat="1" ht="18.600000000000001" hidden="1" customHeight="1">
      <c r="A81" s="88">
        <v>2.1</v>
      </c>
      <c r="B81" s="311" t="s">
        <v>62</v>
      </c>
      <c r="C81" s="301"/>
      <c r="D81" s="126"/>
      <c r="E81" s="119"/>
      <c r="F81" s="504">
        <f>+C81-'Ekamut-caxs'!D81</f>
        <v>0</v>
      </c>
      <c r="G81" s="119"/>
      <c r="H81" s="119"/>
      <c r="I81" s="113"/>
      <c r="J81" s="113"/>
      <c r="K81" s="113"/>
    </row>
    <row r="82" spans="1:11" s="114" customFormat="1" ht="18.600000000000001" hidden="1" customHeight="1">
      <c r="A82" s="88">
        <v>2.2000000000000002</v>
      </c>
      <c r="B82" s="323" t="s">
        <v>61</v>
      </c>
      <c r="C82" s="301"/>
      <c r="D82" s="126"/>
      <c r="E82" s="119"/>
      <c r="F82" s="504">
        <f>+C82-'Ekamut-caxs'!D82</f>
        <v>0</v>
      </c>
      <c r="G82" s="119"/>
      <c r="H82" s="119"/>
      <c r="I82" s="113"/>
      <c r="J82" s="113"/>
      <c r="K82" s="113"/>
    </row>
    <row r="83" spans="1:11" s="114" customFormat="1" ht="18.600000000000001" hidden="1" customHeight="1">
      <c r="A83" s="88">
        <v>2.2999999999999998</v>
      </c>
      <c r="B83" s="311" t="s">
        <v>50</v>
      </c>
      <c r="C83" s="301"/>
      <c r="D83" s="126"/>
      <c r="E83" s="119"/>
      <c r="F83" s="504">
        <f>+C83-'Ekamut-caxs'!D83</f>
        <v>0</v>
      </c>
      <c r="G83" s="119"/>
      <c r="H83" s="119"/>
      <c r="I83" s="113"/>
      <c r="J83" s="113"/>
      <c r="K83" s="113"/>
    </row>
    <row r="84" spans="1:11" s="91" customFormat="1" ht="28.5" hidden="1" customHeight="1" thickBot="1">
      <c r="A84" s="508" t="s">
        <v>58</v>
      </c>
      <c r="B84" s="14" t="s">
        <v>154</v>
      </c>
      <c r="C84" s="310">
        <f>SUM(C85:C86)</f>
        <v>0</v>
      </c>
      <c r="D84" s="592"/>
      <c r="E84" s="593"/>
      <c r="F84" s="505">
        <f>+C84-'Ekamut-caxs'!D84</f>
        <v>0</v>
      </c>
      <c r="G84" s="505"/>
      <c r="H84" s="331"/>
      <c r="I84" s="93"/>
      <c r="J84" s="93"/>
      <c r="K84" s="93"/>
    </row>
    <row r="85" spans="1:11" s="114" customFormat="1" ht="17.25" hidden="1">
      <c r="A85" s="88"/>
      <c r="B85" s="307" t="s">
        <v>277</v>
      </c>
      <c r="C85" s="301"/>
      <c r="D85" s="126"/>
      <c r="E85" s="119"/>
      <c r="F85" s="504">
        <f>+C85-'Ekamut-caxs'!D85</f>
        <v>0</v>
      </c>
      <c r="G85" s="119"/>
      <c r="H85" s="119"/>
      <c r="I85" s="113"/>
      <c r="J85" s="113"/>
      <c r="K85" s="113"/>
    </row>
    <row r="86" spans="1:11" s="114" customFormat="1" ht="18" hidden="1" thickBot="1">
      <c r="A86" s="78">
        <v>1</v>
      </c>
      <c r="B86" s="307" t="s">
        <v>16</v>
      </c>
      <c r="C86" s="301"/>
      <c r="D86" s="126"/>
      <c r="E86" s="119"/>
      <c r="F86" s="504">
        <f>+C86-'Ekamut-caxs'!D86</f>
        <v>0</v>
      </c>
      <c r="G86" s="119"/>
      <c r="H86" s="119"/>
      <c r="I86" s="113"/>
      <c r="J86" s="113"/>
      <c r="K86" s="113"/>
    </row>
    <row r="87" spans="1:11" s="91" customFormat="1" ht="19.5" customHeight="1" thickBot="1">
      <c r="A87" s="13" t="s">
        <v>39</v>
      </c>
      <c r="B87" s="14" t="s">
        <v>40</v>
      </c>
      <c r="C87" s="310">
        <f>C13+C14-C29</f>
        <v>3502.6330000000016</v>
      </c>
      <c r="D87" s="592" t="s">
        <v>202</v>
      </c>
      <c r="E87" s="593"/>
      <c r="F87" s="505">
        <f>+C87-'Ekamut-caxs'!D87</f>
        <v>3502.6330000000016</v>
      </c>
      <c r="G87" s="505"/>
      <c r="H87" s="331"/>
      <c r="I87" s="93"/>
      <c r="J87" s="93"/>
      <c r="K87" s="93"/>
    </row>
    <row r="88" spans="1:11" s="98" customFormat="1" ht="28.5" customHeight="1">
      <c r="A88" s="104"/>
      <c r="B88" s="105"/>
      <c r="D88" s="346"/>
      <c r="E88" s="121"/>
      <c r="F88" s="504">
        <f>+C88-'Ekamut-caxs'!D88</f>
        <v>0</v>
      </c>
      <c r="G88" s="121"/>
      <c r="H88" s="121"/>
      <c r="I88" s="97"/>
      <c r="J88" s="97"/>
      <c r="K88" s="97"/>
    </row>
    <row r="89" spans="1:11" s="7" customFormat="1" ht="17.25" hidden="1">
      <c r="B89" s="19" t="s">
        <v>2</v>
      </c>
      <c r="C89" s="342" t="str">
        <f>+'Ekamut-caxs'!C72</f>
        <v>Ա․Բաղդասարյան</v>
      </c>
      <c r="D89" s="195"/>
      <c r="E89" s="48"/>
      <c r="F89" s="504" t="e">
        <f>+C89-'Ekamut-caxs'!D89</f>
        <v>#VALUE!</v>
      </c>
      <c r="G89" s="48"/>
      <c r="H89" s="48"/>
      <c r="I89" s="6"/>
      <c r="J89" s="6"/>
      <c r="K89" s="6"/>
    </row>
    <row r="90" spans="1:11" s="3" customFormat="1" ht="17.25" hidden="1">
      <c r="A90" s="7"/>
      <c r="B90" s="7" t="s">
        <v>4</v>
      </c>
      <c r="C90" s="343" t="s">
        <v>95</v>
      </c>
      <c r="D90" s="196"/>
      <c r="E90" s="108"/>
      <c r="F90" s="504" t="e">
        <f>+C90-'Ekamut-caxs'!D90</f>
        <v>#VALUE!</v>
      </c>
      <c r="G90" s="108"/>
      <c r="H90" s="108"/>
      <c r="I90" s="2"/>
      <c r="J90" s="2"/>
      <c r="K90" s="2"/>
    </row>
    <row r="91" spans="1:11" s="3" customFormat="1" ht="17.25" hidden="1">
      <c r="B91" s="18" t="s">
        <v>6</v>
      </c>
      <c r="C91" s="344" t="str">
        <f>+'Ekamut-caxs'!C74</f>
        <v>Ն․Բաղդասարյան</v>
      </c>
      <c r="D91" s="263"/>
      <c r="E91" s="108"/>
      <c r="F91" s="108"/>
      <c r="G91" s="108"/>
      <c r="H91" s="108"/>
      <c r="I91" s="2"/>
      <c r="J91" s="2"/>
      <c r="K91" s="2"/>
    </row>
    <row r="92" spans="1:11" s="3" customFormat="1" hidden="1">
      <c r="C92" s="343" t="s">
        <v>95</v>
      </c>
      <c r="D92" s="196"/>
      <c r="E92" s="108"/>
      <c r="F92" s="108"/>
      <c r="G92" s="108"/>
      <c r="H92" s="108"/>
      <c r="I92" s="2"/>
      <c r="J92" s="2"/>
      <c r="K92" s="2"/>
    </row>
    <row r="93" spans="1:11" s="3" customFormat="1" hidden="1">
      <c r="B93" s="8" t="s">
        <v>194</v>
      </c>
      <c r="C93" s="99"/>
      <c r="D93" s="347"/>
      <c r="E93" s="108"/>
      <c r="F93" s="108"/>
      <c r="G93" s="108"/>
      <c r="H93" s="108"/>
      <c r="I93" s="2"/>
      <c r="J93" s="2"/>
      <c r="K93" s="2"/>
    </row>
    <row r="94" spans="1:11" s="278" customFormat="1" ht="69.75" customHeight="1">
      <c r="B94" s="468" t="str">
        <f>+'Ekamut-caxs'!B77</f>
        <v>ԵՐԵՎԱՆԻ ՔԱՂԱՔԱՊԵՏ՝</v>
      </c>
      <c r="C94" s="263" t="str">
        <f>+'Ekamut-caxs'!D77</f>
        <v>ՀՐԱՉՅԱ ՍԱՐԳՍՅԱՆ</v>
      </c>
      <c r="E94" s="54"/>
      <c r="F94" s="54"/>
      <c r="G94" s="54"/>
      <c r="H94" s="54"/>
      <c r="I94" s="54"/>
      <c r="J94" s="54"/>
      <c r="K94" s="54"/>
    </row>
    <row r="95" spans="1:11" s="99" customFormat="1" ht="27" customHeight="1">
      <c r="D95" s="197"/>
      <c r="E95" s="108"/>
      <c r="F95" s="108"/>
      <c r="G95" s="108"/>
      <c r="H95" s="108"/>
    </row>
    <row r="96" spans="1:11" s="99" customFormat="1">
      <c r="D96" s="197"/>
      <c r="E96" s="108"/>
      <c r="F96" s="108"/>
      <c r="G96" s="108"/>
      <c r="H96" s="108"/>
    </row>
    <row r="97" spans="4:8" s="99" customFormat="1">
      <c r="D97" s="124"/>
      <c r="E97" s="108"/>
      <c r="F97" s="108"/>
      <c r="G97" s="108"/>
      <c r="H97" s="108"/>
    </row>
    <row r="98" spans="4:8" s="99" customFormat="1">
      <c r="D98" s="124"/>
      <c r="E98" s="108"/>
      <c r="F98" s="108"/>
      <c r="G98" s="108"/>
      <c r="H98" s="108"/>
    </row>
    <row r="99" spans="4:8" s="99" customFormat="1">
      <c r="D99" s="124"/>
      <c r="E99" s="108"/>
      <c r="F99" s="108"/>
      <c r="G99" s="108"/>
      <c r="H99" s="108"/>
    </row>
    <row r="100" spans="4:8" s="99" customFormat="1">
      <c r="D100" s="124"/>
      <c r="E100" s="108"/>
      <c r="F100" s="108"/>
      <c r="G100" s="108"/>
      <c r="H100" s="108"/>
    </row>
    <row r="101" spans="4:8" s="99" customFormat="1">
      <c r="D101" s="124"/>
      <c r="E101" s="108"/>
      <c r="F101" s="108"/>
      <c r="G101" s="108"/>
      <c r="H101" s="108"/>
    </row>
    <row r="102" spans="4:8" s="99" customFormat="1">
      <c r="D102" s="124"/>
      <c r="E102" s="108"/>
      <c r="F102" s="108"/>
      <c r="G102" s="108"/>
      <c r="H102" s="108"/>
    </row>
    <row r="103" spans="4:8" s="99" customFormat="1">
      <c r="D103" s="124"/>
      <c r="E103" s="108"/>
      <c r="F103" s="108"/>
      <c r="G103" s="108"/>
      <c r="H103" s="108"/>
    </row>
    <row r="104" spans="4:8" s="99" customFormat="1">
      <c r="D104" s="124"/>
      <c r="E104" s="108"/>
      <c r="F104" s="108"/>
      <c r="G104" s="108"/>
      <c r="H104" s="108"/>
    </row>
    <row r="105" spans="4:8" s="99" customFormat="1">
      <c r="D105" s="124"/>
      <c r="E105" s="108"/>
      <c r="F105" s="108"/>
      <c r="G105" s="108"/>
      <c r="H105" s="108"/>
    </row>
    <row r="106" spans="4:8" s="99" customFormat="1">
      <c r="D106" s="124"/>
      <c r="E106" s="108"/>
      <c r="F106" s="108"/>
      <c r="G106" s="108"/>
      <c r="H106" s="108"/>
    </row>
    <row r="107" spans="4:8" s="99" customFormat="1">
      <c r="D107" s="124"/>
      <c r="E107" s="108"/>
      <c r="F107" s="108"/>
      <c r="G107" s="108"/>
      <c r="H107" s="108"/>
    </row>
    <row r="108" spans="4:8" s="99" customFormat="1">
      <c r="D108" s="124"/>
      <c r="E108" s="108"/>
      <c r="F108" s="108"/>
      <c r="G108" s="108"/>
      <c r="H108" s="108"/>
    </row>
    <row r="109" spans="4:8" s="99" customFormat="1">
      <c r="D109" s="124"/>
      <c r="E109" s="108"/>
      <c r="F109" s="108"/>
      <c r="G109" s="108"/>
      <c r="H109" s="108"/>
    </row>
    <row r="110" spans="4:8" s="99" customFormat="1">
      <c r="D110" s="124"/>
      <c r="E110" s="108"/>
      <c r="F110" s="108"/>
      <c r="G110" s="108"/>
      <c r="H110" s="108"/>
    </row>
    <row r="111" spans="4:8" s="99" customFormat="1">
      <c r="D111" s="124"/>
      <c r="E111" s="108"/>
      <c r="F111" s="108"/>
      <c r="G111" s="108"/>
      <c r="H111" s="108"/>
    </row>
    <row r="112" spans="4:8" s="99" customFormat="1">
      <c r="D112" s="124"/>
      <c r="E112" s="108"/>
      <c r="F112" s="108"/>
      <c r="G112" s="108"/>
      <c r="H112" s="108"/>
    </row>
    <row r="113" spans="4:8" s="99" customFormat="1">
      <c r="D113" s="124"/>
      <c r="E113" s="108"/>
      <c r="F113" s="108"/>
      <c r="G113" s="108"/>
      <c r="H113" s="108"/>
    </row>
    <row r="114" spans="4:8" s="99" customFormat="1">
      <c r="D114" s="124"/>
      <c r="E114" s="108"/>
      <c r="F114" s="108"/>
      <c r="G114" s="108"/>
      <c r="H114" s="108"/>
    </row>
    <row r="115" spans="4:8" s="99" customFormat="1">
      <c r="D115" s="124"/>
      <c r="E115" s="108"/>
      <c r="F115" s="108"/>
      <c r="G115" s="108"/>
      <c r="H115" s="108"/>
    </row>
    <row r="116" spans="4:8" s="99" customFormat="1">
      <c r="D116" s="124"/>
      <c r="E116" s="108"/>
      <c r="F116" s="108"/>
      <c r="G116" s="108"/>
      <c r="H116" s="108"/>
    </row>
  </sheetData>
  <sheetProtection formatCells="0" formatColumns="0" formatRows="0" insertColumns="0" insertRows="0" insertHyperlinks="0" deleteColumns="0" deleteRows="0" sort="0" autoFilter="0" pivotTables="0"/>
  <mergeCells count="6">
    <mergeCell ref="D13:E13"/>
    <mergeCell ref="D87:E87"/>
    <mergeCell ref="A7:C7"/>
    <mergeCell ref="A9:C9"/>
    <mergeCell ref="A8:C8"/>
    <mergeCell ref="D84:E84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7" zoomScaleSheetLayoutView="100" workbookViewId="0">
      <selection activeCell="A68" sqref="A68"/>
    </sheetView>
  </sheetViews>
  <sheetFormatPr defaultColWidth="9.140625" defaultRowHeight="13.5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476" hidden="1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>
      <c r="A1" s="596" t="s">
        <v>55</v>
      </c>
      <c r="B1" s="596"/>
      <c r="C1" s="596"/>
      <c r="D1" s="596"/>
      <c r="E1" s="596"/>
      <c r="F1" s="596"/>
    </row>
    <row r="2" spans="1:18" s="23" customFormat="1" ht="25.5" customHeight="1">
      <c r="A2" s="595" t="str">
        <f>+'Ekamut-caxs'!A8:D8</f>
        <v xml:space="preserve">«Երևանի հ․42 մսուր-մանկապարտեզ» ՀՈԱԿ-ի </v>
      </c>
      <c r="B2" s="595"/>
      <c r="C2" s="595"/>
      <c r="D2" s="595"/>
      <c r="E2" s="595"/>
      <c r="F2" s="59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8" customHeight="1">
      <c r="A3" s="599" t="s">
        <v>249</v>
      </c>
      <c r="B3" s="599"/>
      <c r="C3" s="599"/>
      <c r="D3" s="599"/>
      <c r="E3" s="599"/>
      <c r="F3" s="599"/>
      <c r="G3" s="24"/>
      <c r="H3" s="24"/>
      <c r="I3" s="24"/>
    </row>
    <row r="4" spans="1:18">
      <c r="F4" s="470" t="s">
        <v>0</v>
      </c>
    </row>
    <row r="5" spans="1:18" ht="80.25" customHeight="1">
      <c r="A5" s="469" t="s">
        <v>3</v>
      </c>
      <c r="B5" s="83" t="s">
        <v>32</v>
      </c>
      <c r="C5" s="264" t="s">
        <v>205</v>
      </c>
      <c r="D5" s="264" t="s">
        <v>206</v>
      </c>
      <c r="E5" s="84" t="s">
        <v>51</v>
      </c>
      <c r="F5" s="387" t="s">
        <v>245</v>
      </c>
    </row>
    <row r="6" spans="1:18" s="23" customFormat="1" ht="31.5" customHeight="1">
      <c r="A6" s="81" t="s">
        <v>7</v>
      </c>
      <c r="B6" s="82" t="s">
        <v>147</v>
      </c>
      <c r="C6" s="335">
        <f>SUM(C7:C14,C17:C19)</f>
        <v>77545.8</v>
      </c>
      <c r="D6" s="335">
        <f>SUM(D7:D14,D17:D19)</f>
        <v>76809.7</v>
      </c>
      <c r="E6" s="335">
        <f t="shared" ref="E6:E60" si="0">D6-C6</f>
        <v>-736.10000000000582</v>
      </c>
      <c r="F6" s="471"/>
      <c r="G6" s="79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5" customFormat="1" ht="18.75" customHeight="1">
      <c r="A7" s="78">
        <v>1</v>
      </c>
      <c r="B7" s="303" t="s">
        <v>118</v>
      </c>
      <c r="C7" s="315">
        <v>70821.100000000006</v>
      </c>
      <c r="D7" s="316">
        <f>+'Ekamut-caxs'!D12</f>
        <v>70821.100000000006</v>
      </c>
      <c r="E7" s="316">
        <f t="shared" si="0"/>
        <v>0</v>
      </c>
      <c r="F7" s="317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18" customHeight="1">
      <c r="A8" s="78">
        <v>2</v>
      </c>
      <c r="B8" s="303" t="s">
        <v>8</v>
      </c>
      <c r="C8" s="315">
        <v>3120</v>
      </c>
      <c r="D8" s="316">
        <f>+'Ekamut-caxs'!D13</f>
        <v>2381.4</v>
      </c>
      <c r="E8" s="316">
        <f>D8-C8</f>
        <v>-738.59999999999991</v>
      </c>
      <c r="F8" s="317"/>
      <c r="G8" s="73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600000000000001" hidden="1" customHeight="1">
      <c r="A9" s="78">
        <v>3</v>
      </c>
      <c r="B9" s="303" t="s">
        <v>53</v>
      </c>
      <c r="C9" s="317"/>
      <c r="D9" s="316">
        <f>+'Ekamut-caxs'!D14</f>
        <v>0</v>
      </c>
      <c r="E9" s="316">
        <f t="shared" si="0"/>
        <v>0</v>
      </c>
      <c r="F9" s="317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600000000000001" hidden="1" customHeight="1">
      <c r="A10" s="78">
        <v>4</v>
      </c>
      <c r="B10" s="303" t="s">
        <v>63</v>
      </c>
      <c r="C10" s="317"/>
      <c r="D10" s="316">
        <f>+'Ekamut-caxs'!D15</f>
        <v>0</v>
      </c>
      <c r="E10" s="316">
        <f t="shared" si="0"/>
        <v>0</v>
      </c>
      <c r="F10" s="317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600000000000001" hidden="1" customHeight="1">
      <c r="A11" s="78">
        <v>5</v>
      </c>
      <c r="B11" s="303" t="s">
        <v>119</v>
      </c>
      <c r="C11" s="317"/>
      <c r="D11" s="316">
        <f>+'Ekamut-caxs'!D16</f>
        <v>0</v>
      </c>
      <c r="E11" s="316">
        <f t="shared" si="0"/>
        <v>0</v>
      </c>
      <c r="F11" s="317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600000000000001" hidden="1" customHeight="1">
      <c r="A12" s="78">
        <v>6</v>
      </c>
      <c r="B12" s="303" t="s">
        <v>9</v>
      </c>
      <c r="C12" s="317"/>
      <c r="D12" s="316">
        <f>+'Ekamut-caxs'!D17</f>
        <v>0</v>
      </c>
      <c r="E12" s="316">
        <f t="shared" si="0"/>
        <v>0</v>
      </c>
      <c r="F12" s="317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600000000000001" hidden="1" customHeight="1">
      <c r="A13" s="78">
        <v>7</v>
      </c>
      <c r="B13" s="300" t="s">
        <v>72</v>
      </c>
      <c r="C13" s="317"/>
      <c r="D13" s="316">
        <f>+'Ekamut-caxs'!D18</f>
        <v>0</v>
      </c>
      <c r="E13" s="316">
        <f t="shared" si="0"/>
        <v>0</v>
      </c>
      <c r="F13" s="317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customHeight="1">
      <c r="A14" s="78">
        <v>3</v>
      </c>
      <c r="B14" s="318" t="s">
        <v>126</v>
      </c>
      <c r="C14" s="319">
        <f>SUM(C15:C16)</f>
        <v>3594.2</v>
      </c>
      <c r="D14" s="319">
        <f>SUM(D15:D16)</f>
        <v>3594.2</v>
      </c>
      <c r="E14" s="316">
        <f t="shared" si="0"/>
        <v>0</v>
      </c>
      <c r="F14" s="317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ht="18" customHeight="1">
      <c r="A15" s="28">
        <v>3.1</v>
      </c>
      <c r="B15" s="33" t="s">
        <v>73</v>
      </c>
      <c r="C15" s="321">
        <f>+C57</f>
        <v>3594.2</v>
      </c>
      <c r="D15" s="272">
        <f>+'Ekamut-caxs'!D20</f>
        <v>3594.2</v>
      </c>
      <c r="E15" s="272">
        <f t="shared" si="0"/>
        <v>0</v>
      </c>
      <c r="F15" s="271"/>
      <c r="G15" s="27"/>
    </row>
    <row r="16" spans="1:18" ht="18.600000000000001" hidden="1" customHeight="1">
      <c r="A16" s="28">
        <v>8.1999999999999993</v>
      </c>
      <c r="B16" s="33" t="s">
        <v>74</v>
      </c>
      <c r="C16" s="271"/>
      <c r="D16" s="272">
        <f>+'Ekamut-caxs'!D21</f>
        <v>0</v>
      </c>
      <c r="E16" s="272">
        <f t="shared" si="0"/>
        <v>0</v>
      </c>
      <c r="F16" s="271"/>
      <c r="G16" s="27"/>
    </row>
    <row r="17" spans="1:18" s="75" customFormat="1" ht="18.75" customHeight="1">
      <c r="A17" s="78">
        <v>4</v>
      </c>
      <c r="B17" s="320" t="s">
        <v>10</v>
      </c>
      <c r="C17" s="317">
        <v>10.5</v>
      </c>
      <c r="D17" s="316">
        <f>+'Ekamut-caxs'!D22</f>
        <v>13</v>
      </c>
      <c r="E17" s="316">
        <f t="shared" si="0"/>
        <v>2.5</v>
      </c>
      <c r="F17" s="317"/>
      <c r="G17" s="73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</row>
    <row r="18" spans="1:18" s="75" customFormat="1" ht="30" hidden="1" customHeight="1">
      <c r="A18" s="80">
        <v>5</v>
      </c>
      <c r="B18" s="306" t="s">
        <v>274</v>
      </c>
      <c r="C18" s="317"/>
      <c r="D18" s="315">
        <f>+'Ekamut-caxs'!D23</f>
        <v>0</v>
      </c>
      <c r="E18" s="315">
        <f>D18-C18</f>
        <v>0</v>
      </c>
      <c r="F18" s="317" t="s">
        <v>279</v>
      </c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600000000000001" hidden="1" customHeight="1">
      <c r="A19" s="78">
        <v>11</v>
      </c>
      <c r="B19" s="306"/>
      <c r="C19" s="317"/>
      <c r="D19" s="315">
        <f>+'Ekamut-caxs'!D27</f>
        <v>0</v>
      </c>
      <c r="E19" s="315">
        <f>D19-C19</f>
        <v>0</v>
      </c>
      <c r="F19" s="317"/>
      <c r="G19" s="466" t="s">
        <v>193</v>
      </c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23" customFormat="1" ht="29.25" customHeight="1">
      <c r="A20" s="81" t="s">
        <v>11</v>
      </c>
      <c r="B20" s="77" t="s">
        <v>148</v>
      </c>
      <c r="C20" s="336">
        <f>SUM(C21,C24:C30,C34:C56,C58:C59)</f>
        <v>77545.8</v>
      </c>
      <c r="D20" s="336">
        <f>SUM(D21,D24:D30,D34:D56,D58:D59)</f>
        <v>76857.7</v>
      </c>
      <c r="E20" s="335">
        <f t="shared" si="0"/>
        <v>-688.10000000000582</v>
      </c>
      <c r="F20" s="471"/>
      <c r="G20" s="79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5" customFormat="1" ht="21" customHeight="1">
      <c r="A21" s="78">
        <v>1</v>
      </c>
      <c r="B21" s="307" t="s">
        <v>12</v>
      </c>
      <c r="C21" s="317">
        <v>50803.4</v>
      </c>
      <c r="D21" s="319">
        <f>+'Ekamut-caxs'!D31</f>
        <v>50230.6</v>
      </c>
      <c r="E21" s="316">
        <f t="shared" si="0"/>
        <v>-572.80000000000291</v>
      </c>
      <c r="F21" s="317"/>
      <c r="G21" s="73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1:18" s="169" customFormat="1" ht="21" customHeight="1">
      <c r="A22" s="29">
        <v>1.1000000000000001</v>
      </c>
      <c r="B22" s="166" t="s">
        <v>120</v>
      </c>
      <c r="C22" s="271">
        <v>2002</v>
      </c>
      <c r="D22" s="321">
        <f>+'Ekamut-caxs'!D32</f>
        <v>2177</v>
      </c>
      <c r="E22" s="272">
        <f>D22-C22</f>
        <v>175</v>
      </c>
      <c r="F22" s="271" t="s">
        <v>279</v>
      </c>
      <c r="G22" s="167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</row>
    <row r="23" spans="1:18" s="169" customFormat="1" ht="21" hidden="1" customHeight="1">
      <c r="A23" s="29">
        <v>1.2</v>
      </c>
      <c r="B23" s="166" t="s">
        <v>13</v>
      </c>
      <c r="C23" s="271"/>
      <c r="D23" s="321">
        <f>+'Ekamut-caxs'!D33</f>
        <v>0</v>
      </c>
      <c r="E23" s="272">
        <f>D23-C23</f>
        <v>0</v>
      </c>
      <c r="F23" s="271"/>
      <c r="G23" s="167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</row>
    <row r="24" spans="1:18" s="75" customFormat="1" ht="21" customHeight="1">
      <c r="A24" s="78">
        <v>2</v>
      </c>
      <c r="B24" s="303" t="s">
        <v>16</v>
      </c>
      <c r="C24" s="317">
        <v>16330</v>
      </c>
      <c r="D24" s="319">
        <f>+'Ekamut-caxs'!D34</f>
        <v>12320.8</v>
      </c>
      <c r="E24" s="316">
        <f t="shared" si="0"/>
        <v>-4009.2000000000007</v>
      </c>
      <c r="F24" s="317"/>
      <c r="G24" s="73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5" customFormat="1" ht="21" customHeight="1">
      <c r="A25" s="78">
        <v>3</v>
      </c>
      <c r="B25" s="303" t="s">
        <v>15</v>
      </c>
      <c r="C25" s="317">
        <v>2347.3000000000002</v>
      </c>
      <c r="D25" s="319">
        <f>+'Ekamut-caxs'!D35</f>
        <v>2755</v>
      </c>
      <c r="E25" s="316">
        <f t="shared" si="0"/>
        <v>407.69999999999982</v>
      </c>
      <c r="F25" s="317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4</v>
      </c>
      <c r="B26" s="303" t="s">
        <v>14</v>
      </c>
      <c r="C26" s="317">
        <v>1481.3</v>
      </c>
      <c r="D26" s="319">
        <f>+'Ekamut-caxs'!D36</f>
        <v>1647.6</v>
      </c>
      <c r="E26" s="316">
        <f t="shared" si="0"/>
        <v>166.29999999999995</v>
      </c>
      <c r="F26" s="317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5</v>
      </c>
      <c r="B27" s="303" t="s">
        <v>17</v>
      </c>
      <c r="C27" s="317">
        <v>293.10000000000002</v>
      </c>
      <c r="D27" s="319">
        <f>+'Ekamut-caxs'!D37</f>
        <v>428</v>
      </c>
      <c r="E27" s="316">
        <f t="shared" si="0"/>
        <v>134.89999999999998</v>
      </c>
      <c r="F27" s="317"/>
      <c r="G27" s="20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6</v>
      </c>
      <c r="B28" s="303" t="s">
        <v>18</v>
      </c>
      <c r="C28" s="317">
        <v>62.7</v>
      </c>
      <c r="D28" s="319">
        <f>+'Ekamut-caxs'!D38</f>
        <v>62.7</v>
      </c>
      <c r="E28" s="316">
        <f t="shared" si="0"/>
        <v>0</v>
      </c>
      <c r="F28" s="317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>
      <c r="A29" s="78">
        <v>7</v>
      </c>
      <c r="B29" s="303" t="s">
        <v>19</v>
      </c>
      <c r="C29" s="317">
        <v>60</v>
      </c>
      <c r="D29" s="319">
        <f>+'Ekamut-caxs'!D39</f>
        <v>60</v>
      </c>
      <c r="E29" s="316">
        <f t="shared" si="0"/>
        <v>0</v>
      </c>
      <c r="F29" s="317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8</v>
      </c>
      <c r="B30" s="303" t="s">
        <v>20</v>
      </c>
      <c r="C30" s="319">
        <f>SUM(C31:C33)</f>
        <v>134.6</v>
      </c>
      <c r="D30" s="319">
        <f>SUM(D31:D33)</f>
        <v>143</v>
      </c>
      <c r="E30" s="316">
        <f t="shared" si="0"/>
        <v>8.4000000000000057</v>
      </c>
      <c r="F30" s="317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8">
        <v>8.1</v>
      </c>
      <c r="B31" s="33" t="s">
        <v>21</v>
      </c>
      <c r="C31" s="271">
        <v>57.6</v>
      </c>
      <c r="D31" s="321">
        <f>+'Ekamut-caxs'!D41</f>
        <v>57.599999999999994</v>
      </c>
      <c r="E31" s="272">
        <f t="shared" si="0"/>
        <v>0</v>
      </c>
      <c r="F31" s="271"/>
      <c r="G31" s="27"/>
    </row>
    <row r="32" spans="1:18" ht="21" customHeight="1">
      <c r="A32" s="28">
        <v>8.1999999999999993</v>
      </c>
      <c r="B32" s="33" t="s">
        <v>22</v>
      </c>
      <c r="C32" s="271">
        <v>5</v>
      </c>
      <c r="D32" s="321">
        <f>+'Ekamut-caxs'!D42</f>
        <v>10</v>
      </c>
      <c r="E32" s="272">
        <f t="shared" si="0"/>
        <v>5</v>
      </c>
      <c r="F32" s="271"/>
      <c r="G32" s="27"/>
    </row>
    <row r="33" spans="1:18" ht="20.45" customHeight="1">
      <c r="A33" s="28">
        <v>8.3000000000000007</v>
      </c>
      <c r="B33" s="33" t="s">
        <v>23</v>
      </c>
      <c r="C33" s="271">
        <v>72</v>
      </c>
      <c r="D33" s="321">
        <f>+'Ekamut-caxs'!D43</f>
        <v>75.400000000000006</v>
      </c>
      <c r="E33" s="272">
        <f t="shared" si="0"/>
        <v>3.4000000000000057</v>
      </c>
      <c r="F33" s="271"/>
      <c r="G33" s="27"/>
    </row>
    <row r="34" spans="1:18" s="75" customFormat="1" ht="21" hidden="1" customHeight="1">
      <c r="A34" s="78">
        <v>9</v>
      </c>
      <c r="B34" s="303" t="s">
        <v>24</v>
      </c>
      <c r="C34" s="317"/>
      <c r="D34" s="319">
        <f>+'Ekamut-caxs'!D44</f>
        <v>0</v>
      </c>
      <c r="E34" s="316">
        <f t="shared" si="0"/>
        <v>0</v>
      </c>
      <c r="F34" s="317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9</v>
      </c>
      <c r="B35" s="303" t="s">
        <v>30</v>
      </c>
      <c r="C35" s="317">
        <v>1029</v>
      </c>
      <c r="D35" s="319">
        <f>+'Ekamut-caxs'!D45</f>
        <v>1029</v>
      </c>
      <c r="E35" s="316">
        <f t="shared" si="0"/>
        <v>0</v>
      </c>
      <c r="F35" s="317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10</v>
      </c>
      <c r="B36" s="303" t="s">
        <v>25</v>
      </c>
      <c r="C36" s="317">
        <v>350</v>
      </c>
      <c r="D36" s="319">
        <f>+'Ekamut-caxs'!D46</f>
        <v>300</v>
      </c>
      <c r="E36" s="316">
        <f t="shared" si="0"/>
        <v>-50</v>
      </c>
      <c r="F36" s="317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" customHeight="1">
      <c r="A37" s="78">
        <v>11</v>
      </c>
      <c r="B37" s="308" t="s">
        <v>75</v>
      </c>
      <c r="C37" s="317"/>
      <c r="D37" s="503">
        <f>+'Ekamut-caxs'!D47</f>
        <v>55</v>
      </c>
      <c r="E37" s="316">
        <f t="shared" si="0"/>
        <v>55</v>
      </c>
      <c r="F37" s="317" t="s">
        <v>280</v>
      </c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>
      <c r="A38" s="78">
        <v>12</v>
      </c>
      <c r="B38" s="303" t="s">
        <v>48</v>
      </c>
      <c r="C38" s="317">
        <v>100</v>
      </c>
      <c r="D38" s="319">
        <f>+'Ekamut-caxs'!D48</f>
        <v>75</v>
      </c>
      <c r="E38" s="316">
        <f t="shared" si="0"/>
        <v>-25</v>
      </c>
      <c r="F38" s="317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13</v>
      </c>
      <c r="B39" s="303" t="s">
        <v>121</v>
      </c>
      <c r="C39" s="317">
        <v>50</v>
      </c>
      <c r="D39" s="319">
        <f>+'Ekamut-caxs'!D49</f>
        <v>50</v>
      </c>
      <c r="E39" s="316">
        <f>D39-C39</f>
        <v>0</v>
      </c>
      <c r="F39" s="317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customHeight="1">
      <c r="A40" s="78">
        <v>14</v>
      </c>
      <c r="B40" s="303" t="s">
        <v>122</v>
      </c>
      <c r="C40" s="317">
        <v>153</v>
      </c>
      <c r="D40" s="319">
        <f>+'Ekamut-caxs'!D50</f>
        <v>134.69999999999999</v>
      </c>
      <c r="E40" s="316">
        <f t="shared" si="0"/>
        <v>-18.300000000000011</v>
      </c>
      <c r="F40" s="317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8.5" customHeight="1">
      <c r="A41" s="78">
        <v>15</v>
      </c>
      <c r="B41" s="303" t="s">
        <v>26</v>
      </c>
      <c r="C41" s="315">
        <v>164</v>
      </c>
      <c r="D41" s="319">
        <f>+'Ekamut-caxs'!D51</f>
        <v>230.2</v>
      </c>
      <c r="E41" s="316">
        <f t="shared" si="0"/>
        <v>66.199999999999989</v>
      </c>
      <c r="F41" s="317" t="s">
        <v>281</v>
      </c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19.899999999999999" customHeight="1">
      <c r="A42" s="78">
        <v>16</v>
      </c>
      <c r="B42" s="303" t="s">
        <v>27</v>
      </c>
      <c r="C42" s="315">
        <v>165.2</v>
      </c>
      <c r="D42" s="319">
        <f>+'Ekamut-caxs'!D52</f>
        <v>462.6</v>
      </c>
      <c r="E42" s="316">
        <f>D42-C42</f>
        <v>297.40000000000003</v>
      </c>
      <c r="F42" s="317" t="s">
        <v>282</v>
      </c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18</v>
      </c>
      <c r="B43" s="303" t="s">
        <v>67</v>
      </c>
      <c r="C43" s="315"/>
      <c r="D43" s="319">
        <f>+'Ekamut-caxs'!D53</f>
        <v>0</v>
      </c>
      <c r="E43" s="316">
        <f>D43-C43</f>
        <v>0</v>
      </c>
      <c r="F43" s="317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19</v>
      </c>
      <c r="B44" s="303" t="s">
        <v>54</v>
      </c>
      <c r="C44" s="315"/>
      <c r="D44" s="319">
        <f>+'Ekamut-caxs'!D54</f>
        <v>0</v>
      </c>
      <c r="E44" s="316">
        <f>D44-C44</f>
        <v>0</v>
      </c>
      <c r="F44" s="317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>
      <c r="A45" s="78">
        <v>17</v>
      </c>
      <c r="B45" s="303" t="s">
        <v>45</v>
      </c>
      <c r="C45" s="317">
        <v>150</v>
      </c>
      <c r="D45" s="319">
        <f>+'Ekamut-caxs'!D55</f>
        <v>150</v>
      </c>
      <c r="E45" s="316">
        <f t="shared" si="0"/>
        <v>0</v>
      </c>
      <c r="F45" s="317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21" customHeight="1">
      <c r="A46" s="78">
        <v>18</v>
      </c>
      <c r="B46" s="303" t="s">
        <v>76</v>
      </c>
      <c r="C46" s="317">
        <v>50</v>
      </c>
      <c r="D46" s="319">
        <f>+'Ekamut-caxs'!D56</f>
        <v>50</v>
      </c>
      <c r="E46" s="316">
        <f t="shared" si="0"/>
        <v>0</v>
      </c>
      <c r="F46" s="317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21.75" customHeight="1">
      <c r="A47" s="78">
        <v>19</v>
      </c>
      <c r="B47" s="303" t="s">
        <v>77</v>
      </c>
      <c r="C47" s="315">
        <v>95</v>
      </c>
      <c r="D47" s="319">
        <f>+'Ekamut-caxs'!D57</f>
        <v>95</v>
      </c>
      <c r="E47" s="316">
        <f t="shared" si="0"/>
        <v>0</v>
      </c>
      <c r="F47" s="317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1.6" customHeight="1">
      <c r="A48" s="78">
        <v>20</v>
      </c>
      <c r="B48" s="303" t="s">
        <v>46</v>
      </c>
      <c r="C48" s="315">
        <v>3</v>
      </c>
      <c r="D48" s="319">
        <f>+'Ekamut-caxs'!D58</f>
        <v>3</v>
      </c>
      <c r="E48" s="316">
        <f t="shared" ref="E48:E59" si="1">D48-C48</f>
        <v>0</v>
      </c>
      <c r="F48" s="317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24</v>
      </c>
      <c r="B49" s="303" t="s">
        <v>123</v>
      </c>
      <c r="C49" s="315"/>
      <c r="D49" s="319">
        <f>+'Ekamut-caxs'!D59</f>
        <v>0</v>
      </c>
      <c r="E49" s="316">
        <f t="shared" si="1"/>
        <v>0</v>
      </c>
      <c r="F49" s="317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25</v>
      </c>
      <c r="B50" s="303" t="s">
        <v>47</v>
      </c>
      <c r="C50" s="315"/>
      <c r="D50" s="319">
        <f>+'Ekamut-caxs'!D60</f>
        <v>0</v>
      </c>
      <c r="E50" s="316">
        <f t="shared" si="1"/>
        <v>0</v>
      </c>
      <c r="F50" s="317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customHeight="1">
      <c r="A51" s="78">
        <v>21</v>
      </c>
      <c r="B51" s="303" t="s">
        <v>64</v>
      </c>
      <c r="C51" s="315">
        <v>24</v>
      </c>
      <c r="D51" s="319">
        <f>+'Ekamut-caxs'!D61</f>
        <v>72</v>
      </c>
      <c r="E51" s="316">
        <f t="shared" si="1"/>
        <v>48</v>
      </c>
      <c r="F51" s="317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1" customHeight="1">
      <c r="A52" s="78">
        <v>22</v>
      </c>
      <c r="B52" s="173" t="s">
        <v>78</v>
      </c>
      <c r="C52" s="315">
        <v>20</v>
      </c>
      <c r="D52" s="319">
        <f>+'Ekamut-caxs'!D62</f>
        <v>0</v>
      </c>
      <c r="E52" s="316">
        <f t="shared" si="1"/>
        <v>-20</v>
      </c>
      <c r="F52" s="317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1" hidden="1" customHeight="1">
      <c r="A53" s="78">
        <v>28</v>
      </c>
      <c r="B53" s="303" t="s">
        <v>157</v>
      </c>
      <c r="C53" s="315"/>
      <c r="D53" s="319">
        <f>+'Ekamut-caxs'!D63</f>
        <v>0</v>
      </c>
      <c r="E53" s="316">
        <f t="shared" si="1"/>
        <v>0</v>
      </c>
      <c r="F53" s="317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19.899999999999999" customHeight="1">
      <c r="A54" s="78">
        <v>23</v>
      </c>
      <c r="B54" s="306" t="str">
        <f>+'Ekamut-caxs'!B64</f>
        <v>Արխիվացման գծով</v>
      </c>
      <c r="C54" s="315">
        <v>70</v>
      </c>
      <c r="D54" s="317">
        <f>+'Ekamut-caxs'!D64</f>
        <v>70</v>
      </c>
      <c r="E54" s="315">
        <f>D54-C54</f>
        <v>0</v>
      </c>
      <c r="F54" s="317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30</v>
      </c>
      <c r="B55" s="306" t="str">
        <f>+'Ekamut-caxs'!B65</f>
        <v>Համակարգչային տեխնիկայի ձեռք բերում</v>
      </c>
      <c r="C55" s="315"/>
      <c r="D55" s="317">
        <f>+'Ekamut-caxs'!D65</f>
        <v>0</v>
      </c>
      <c r="E55" s="315">
        <f>D55-C55</f>
        <v>0</v>
      </c>
      <c r="F55" s="317" t="s">
        <v>283</v>
      </c>
      <c r="G55" s="466" t="s">
        <v>124</v>
      </c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>
      <c r="A56" s="78">
        <v>24</v>
      </c>
      <c r="B56" s="307" t="s">
        <v>28</v>
      </c>
      <c r="C56" s="315">
        <v>3594.2</v>
      </c>
      <c r="D56" s="319">
        <f>+'Ekamut-caxs'!D66</f>
        <v>3594.2</v>
      </c>
      <c r="E56" s="316">
        <f t="shared" si="1"/>
        <v>0</v>
      </c>
      <c r="F56" s="317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ht="20.25" customHeight="1">
      <c r="A57" s="29">
        <v>24.1</v>
      </c>
      <c r="B57" s="31" t="s">
        <v>79</v>
      </c>
      <c r="C57" s="273">
        <v>3594.2</v>
      </c>
      <c r="D57" s="321">
        <f>+'Ekamut-caxs'!D67</f>
        <v>3594.2</v>
      </c>
      <c r="E57" s="272">
        <f t="shared" si="1"/>
        <v>0</v>
      </c>
      <c r="F57" s="271"/>
      <c r="G57" s="171"/>
    </row>
    <row r="58" spans="1:18" s="75" customFormat="1" ht="21" customHeight="1">
      <c r="A58" s="78">
        <v>25</v>
      </c>
      <c r="B58" s="318" t="s">
        <v>80</v>
      </c>
      <c r="C58" s="315">
        <v>16</v>
      </c>
      <c r="D58" s="319">
        <f>+'Ekamut-caxs'!D68</f>
        <v>36</v>
      </c>
      <c r="E58" s="316">
        <f t="shared" si="1"/>
        <v>20</v>
      </c>
      <c r="F58" s="317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s="75" customFormat="1" ht="21" customHeight="1">
      <c r="A59" s="78">
        <v>26</v>
      </c>
      <c r="B59" s="303" t="s">
        <v>68</v>
      </c>
      <c r="C59" s="315"/>
      <c r="D59" s="319">
        <f>+'Ekamut-caxs'!D69</f>
        <v>2803.3</v>
      </c>
      <c r="E59" s="316">
        <f t="shared" si="1"/>
        <v>2803.3</v>
      </c>
      <c r="F59" s="317" t="s">
        <v>284</v>
      </c>
      <c r="G59" s="73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s="36" customFormat="1" ht="24.75" customHeight="1">
      <c r="A60" s="26"/>
      <c r="B60" s="76" t="s">
        <v>81</v>
      </c>
      <c r="C60" s="335">
        <f>C6-C20</f>
        <v>0</v>
      </c>
      <c r="D60" s="335">
        <f>D6-D20</f>
        <v>-48</v>
      </c>
      <c r="E60" s="335">
        <f t="shared" si="0"/>
        <v>-48</v>
      </c>
      <c r="F60" s="471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472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98" t="str">
        <f>+'Ekamut-caxs'!C72</f>
        <v>Ա․Բաղդասարյան</v>
      </c>
      <c r="E62" s="598"/>
      <c r="F62" s="463"/>
      <c r="G62" s="27"/>
    </row>
    <row r="63" spans="1:18" ht="9.75" hidden="1" customHeight="1">
      <c r="B63" s="43"/>
      <c r="C63" s="40"/>
      <c r="D63" s="597" t="s">
        <v>5</v>
      </c>
      <c r="E63" s="597"/>
      <c r="F63" s="473"/>
      <c r="G63" s="27"/>
    </row>
    <row r="64" spans="1:18" ht="24.75" hidden="1" customHeight="1">
      <c r="B64" s="41" t="s">
        <v>6</v>
      </c>
      <c r="C64" s="42"/>
      <c r="D64" s="598" t="str">
        <f>+'Ekamut-caxs'!C74</f>
        <v>Ն․Բաղդասարյան</v>
      </c>
      <c r="E64" s="598"/>
      <c r="F64" s="463"/>
      <c r="G64" s="27"/>
    </row>
    <row r="65" spans="1:7" ht="11.25" hidden="1" customHeight="1">
      <c r="B65" s="40"/>
      <c r="C65" s="40"/>
      <c r="D65" s="597" t="s">
        <v>5</v>
      </c>
      <c r="E65" s="597"/>
      <c r="F65" s="473"/>
      <c r="G65" s="27"/>
    </row>
    <row r="66" spans="1:7" s="20" customFormat="1" hidden="1">
      <c r="A66" s="25"/>
      <c r="B66" s="170" t="s">
        <v>1</v>
      </c>
      <c r="C66" s="40"/>
      <c r="D66" s="40"/>
      <c r="E66" s="40"/>
      <c r="F66" s="474"/>
      <c r="G66" s="27"/>
    </row>
    <row r="67" spans="1:7" s="20" customFormat="1">
      <c r="A67" s="131"/>
      <c r="B67" s="27"/>
      <c r="C67" s="27"/>
      <c r="D67" s="27"/>
      <c r="E67" s="27"/>
      <c r="F67" s="475"/>
      <c r="G67" s="27"/>
    </row>
    <row r="68" spans="1:7" s="20" customFormat="1">
      <c r="A68" s="131"/>
      <c r="B68" s="27"/>
      <c r="C68" s="27"/>
      <c r="D68" s="27"/>
      <c r="E68" s="27"/>
      <c r="F68" s="475"/>
      <c r="G68" s="27"/>
    </row>
    <row r="69" spans="1:7" s="20" customFormat="1">
      <c r="A69" s="131"/>
      <c r="B69" s="27"/>
      <c r="C69" s="27"/>
      <c r="D69" s="27"/>
      <c r="E69" s="27"/>
      <c r="F69" s="475"/>
      <c r="G69" s="27"/>
    </row>
    <row r="70" spans="1:7" s="20" customFormat="1">
      <c r="A70" s="131"/>
      <c r="B70" s="27"/>
      <c r="C70" s="27"/>
      <c r="D70" s="27"/>
      <c r="E70" s="27"/>
      <c r="F70" s="475"/>
      <c r="G70" s="27"/>
    </row>
    <row r="71" spans="1:7" s="20" customFormat="1">
      <c r="A71" s="131"/>
      <c r="B71" s="27"/>
      <c r="C71" s="27"/>
      <c r="D71" s="27"/>
      <c r="E71" s="27"/>
      <c r="F71" s="475"/>
    </row>
    <row r="72" spans="1:7" s="20" customFormat="1">
      <c r="A72" s="131"/>
      <c r="B72" s="27"/>
      <c r="C72" s="27"/>
      <c r="D72" s="27"/>
      <c r="E72" s="27"/>
      <c r="F72" s="475"/>
    </row>
    <row r="73" spans="1:7" s="20" customFormat="1">
      <c r="A73" s="131"/>
      <c r="B73" s="27"/>
      <c r="C73" s="27"/>
      <c r="D73" s="27"/>
      <c r="E73" s="27"/>
      <c r="F73" s="475"/>
    </row>
    <row r="74" spans="1:7" s="20" customFormat="1">
      <c r="A74" s="131"/>
      <c r="F74" s="24"/>
    </row>
    <row r="75" spans="1:7" s="20" customFormat="1">
      <c r="A75" s="131"/>
      <c r="F75" s="24"/>
    </row>
    <row r="76" spans="1:7" s="20" customFormat="1">
      <c r="A76" s="131"/>
      <c r="F76" s="24"/>
    </row>
    <row r="77" spans="1:7" s="20" customFormat="1">
      <c r="A77" s="131"/>
      <c r="F77" s="24"/>
    </row>
    <row r="78" spans="1:7" s="20" customFormat="1">
      <c r="A78" s="131"/>
      <c r="F78" s="24"/>
    </row>
    <row r="79" spans="1:7" s="20" customFormat="1">
      <c r="A79" s="131"/>
      <c r="F79" s="24"/>
    </row>
    <row r="80" spans="1:7" s="20" customFormat="1">
      <c r="A80" s="131"/>
      <c r="F80" s="24"/>
    </row>
    <row r="81" spans="1:6" s="20" customFormat="1">
      <c r="A81" s="131"/>
      <c r="F81" s="24"/>
    </row>
    <row r="82" spans="1:6" s="20" customFormat="1">
      <c r="A82" s="131"/>
      <c r="F82" s="24"/>
    </row>
    <row r="83" spans="1:6" s="20" customFormat="1">
      <c r="A83" s="131"/>
      <c r="F83" s="24"/>
    </row>
    <row r="84" spans="1:6" s="20" customFormat="1">
      <c r="A84" s="131"/>
      <c r="F84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1" zoomScaleSheetLayoutView="100" workbookViewId="0">
      <selection activeCell="A68" sqref="A68"/>
    </sheetView>
  </sheetViews>
  <sheetFormatPr defaultColWidth="9.140625" defaultRowHeight="13.5"/>
  <cols>
    <col min="1" max="1" width="4.85546875" style="21" customWidth="1"/>
    <col min="2" max="2" width="61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476" hidden="1" customWidth="1"/>
    <col min="7" max="7" width="9.140625" style="140"/>
    <col min="8" max="13" width="9.140625" style="131"/>
    <col min="14" max="20" width="9.140625" style="136"/>
    <col min="21" max="16384" width="9.140625" style="21"/>
  </cols>
  <sheetData>
    <row r="1" spans="1:20" ht="23.25" customHeight="1">
      <c r="A1" s="596" t="s">
        <v>82</v>
      </c>
      <c r="B1" s="596"/>
      <c r="C1" s="596"/>
      <c r="D1" s="596"/>
      <c r="E1" s="596"/>
      <c r="F1" s="596"/>
    </row>
    <row r="2" spans="1:20" s="23" customFormat="1" ht="26.25" customHeight="1">
      <c r="A2" s="588" t="str">
        <f>+'Ekamut-caxs'!A8:D8</f>
        <v xml:space="preserve">«Երևանի հ․42 մսուր-մանկապարտեզ» ՀՈԱԿ-ի </v>
      </c>
      <c r="B2" s="588"/>
      <c r="C2" s="588"/>
      <c r="D2" s="588"/>
      <c r="E2" s="588"/>
      <c r="F2" s="588"/>
      <c r="G2" s="123"/>
      <c r="H2" s="4"/>
      <c r="I2" s="132"/>
      <c r="J2" s="132"/>
      <c r="K2" s="132"/>
      <c r="L2" s="132"/>
      <c r="M2" s="132"/>
      <c r="N2" s="137"/>
      <c r="O2" s="137"/>
      <c r="P2" s="137"/>
      <c r="Q2" s="137"/>
      <c r="R2" s="137"/>
      <c r="S2" s="137"/>
      <c r="T2" s="137"/>
    </row>
    <row r="3" spans="1:20" ht="41.25" customHeight="1">
      <c r="A3" s="599" t="s">
        <v>250</v>
      </c>
      <c r="B3" s="599"/>
      <c r="C3" s="599"/>
      <c r="D3" s="599"/>
      <c r="E3" s="599"/>
      <c r="F3" s="599"/>
      <c r="G3" s="141"/>
      <c r="H3" s="133"/>
      <c r="I3" s="133"/>
      <c r="J3" s="133"/>
      <c r="K3" s="133"/>
      <c r="L3" s="133"/>
    </row>
    <row r="4" spans="1:20" s="23" customFormat="1" ht="18" customHeight="1">
      <c r="A4" s="12"/>
      <c r="B4" s="12"/>
      <c r="F4" s="477" t="s">
        <v>44</v>
      </c>
      <c r="G4" s="142"/>
      <c r="H4" s="132"/>
      <c r="I4" s="132"/>
      <c r="J4" s="132"/>
      <c r="K4" s="132"/>
      <c r="L4" s="132"/>
      <c r="M4" s="132"/>
      <c r="N4" s="137"/>
      <c r="O4" s="137"/>
      <c r="P4" s="137"/>
      <c r="Q4" s="137"/>
      <c r="R4" s="137"/>
      <c r="S4" s="137"/>
      <c r="T4" s="137"/>
    </row>
    <row r="5" spans="1:20" s="30" customFormat="1" ht="75.75" customHeight="1">
      <c r="A5" s="109" t="s">
        <v>3</v>
      </c>
      <c r="B5" s="111" t="s">
        <v>32</v>
      </c>
      <c r="C5" s="264" t="s">
        <v>205</v>
      </c>
      <c r="D5" s="264" t="s">
        <v>206</v>
      </c>
      <c r="E5" s="110" t="s">
        <v>51</v>
      </c>
      <c r="F5" s="387" t="str">
        <f>+'Ekamutneri hamematakan'!F5</f>
        <v>Ծանոթություն հոդվածային ավելացումների վերաբերյալ</v>
      </c>
      <c r="G5" s="143"/>
      <c r="H5" s="134"/>
      <c r="I5" s="134"/>
      <c r="J5" s="134"/>
      <c r="K5" s="134"/>
      <c r="L5" s="134"/>
      <c r="M5" s="134"/>
      <c r="N5" s="138"/>
      <c r="O5" s="138"/>
      <c r="P5" s="138"/>
      <c r="Q5" s="138"/>
      <c r="R5" s="138"/>
      <c r="S5" s="138"/>
      <c r="T5" s="138"/>
    </row>
    <row r="6" spans="1:20" s="23" customFormat="1" ht="41.25" customHeight="1">
      <c r="A6" s="13" t="s">
        <v>7</v>
      </c>
      <c r="B6" s="14" t="s">
        <v>33</v>
      </c>
      <c r="C6" s="274">
        <v>1986.2</v>
      </c>
      <c r="D6" s="274">
        <f>+C6</f>
        <v>1986.2</v>
      </c>
      <c r="E6" s="310">
        <f t="shared" ref="E6:E63" si="0">D6-C6</f>
        <v>0</v>
      </c>
      <c r="F6" s="478"/>
      <c r="G6" s="142"/>
      <c r="H6" s="132"/>
      <c r="I6" s="132"/>
      <c r="J6" s="132"/>
      <c r="K6" s="132"/>
      <c r="L6" s="132"/>
      <c r="M6" s="132"/>
      <c r="N6" s="137"/>
      <c r="O6" s="137"/>
      <c r="P6" s="137"/>
      <c r="Q6" s="137"/>
      <c r="R6" s="137"/>
      <c r="S6" s="137"/>
      <c r="T6" s="137"/>
    </row>
    <row r="7" spans="1:20" s="23" customFormat="1" ht="38.25" customHeight="1">
      <c r="A7" s="13" t="s">
        <v>11</v>
      </c>
      <c r="B7" s="14" t="s">
        <v>83</v>
      </c>
      <c r="C7" s="310">
        <f>SUM(C8,C9:C18)</f>
        <v>73951.600000000006</v>
      </c>
      <c r="D7" s="310">
        <f>SUM(D8,D9:D18)</f>
        <v>73215.5</v>
      </c>
      <c r="E7" s="310">
        <f>D7-C7</f>
        <v>-736.10000000000582</v>
      </c>
      <c r="F7" s="478"/>
      <c r="G7" s="142"/>
      <c r="H7" s="132"/>
      <c r="I7" s="132"/>
      <c r="J7" s="132"/>
      <c r="K7" s="132"/>
      <c r="L7" s="132"/>
      <c r="M7" s="132"/>
      <c r="N7" s="137"/>
      <c r="O7" s="137"/>
      <c r="P7" s="137"/>
      <c r="Q7" s="137"/>
      <c r="R7" s="137"/>
      <c r="S7" s="137"/>
      <c r="T7" s="137"/>
    </row>
    <row r="8" spans="1:20" s="75" customFormat="1" ht="17.25" customHeight="1">
      <c r="A8" s="78">
        <v>1</v>
      </c>
      <c r="B8" s="300" t="s">
        <v>118</v>
      </c>
      <c r="C8" s="301">
        <v>70821.100000000006</v>
      </c>
      <c r="D8" s="302">
        <f>+'Dramakan hosqer'!C15</f>
        <v>70821.100000000006</v>
      </c>
      <c r="E8" s="302">
        <f>D8-C8</f>
        <v>0</v>
      </c>
      <c r="F8" s="479"/>
      <c r="G8" s="144"/>
      <c r="H8" s="135"/>
      <c r="I8" s="135"/>
      <c r="J8" s="135"/>
      <c r="K8" s="135"/>
      <c r="L8" s="135"/>
      <c r="M8" s="135"/>
      <c r="N8" s="139"/>
      <c r="O8" s="139"/>
      <c r="P8" s="139"/>
      <c r="Q8" s="139"/>
      <c r="R8" s="139"/>
      <c r="S8" s="139"/>
      <c r="T8" s="139"/>
    </row>
    <row r="9" spans="1:20" s="75" customFormat="1" ht="16.899999999999999" customHeight="1">
      <c r="A9" s="78">
        <v>2</v>
      </c>
      <c r="B9" s="303" t="s">
        <v>8</v>
      </c>
      <c r="C9" s="301">
        <v>3120</v>
      </c>
      <c r="D9" s="302">
        <f>+'Dramakan hosqer'!C16</f>
        <v>2381.4</v>
      </c>
      <c r="E9" s="302">
        <f t="shared" si="0"/>
        <v>-738.59999999999991</v>
      </c>
      <c r="F9" s="479"/>
      <c r="G9" s="144"/>
      <c r="H9" s="135"/>
      <c r="I9" s="135"/>
      <c r="J9" s="135"/>
      <c r="K9" s="135"/>
      <c r="L9" s="135"/>
      <c r="M9" s="135"/>
      <c r="N9" s="139"/>
      <c r="O9" s="139"/>
      <c r="P9" s="139"/>
      <c r="Q9" s="139"/>
      <c r="R9" s="139"/>
      <c r="S9" s="139"/>
      <c r="T9" s="139"/>
    </row>
    <row r="10" spans="1:20" s="75" customFormat="1" ht="1.9" hidden="1" customHeight="1">
      <c r="A10" s="78">
        <v>3</v>
      </c>
      <c r="B10" s="304" t="s">
        <v>53</v>
      </c>
      <c r="C10" s="301"/>
      <c r="D10" s="302">
        <f>+'Dramakan hosqer'!C17</f>
        <v>0</v>
      </c>
      <c r="E10" s="302">
        <f t="shared" si="0"/>
        <v>0</v>
      </c>
      <c r="F10" s="479"/>
      <c r="G10" s="144"/>
      <c r="H10" s="135"/>
      <c r="I10" s="135"/>
      <c r="J10" s="135"/>
      <c r="K10" s="135"/>
      <c r="L10" s="135"/>
      <c r="M10" s="135"/>
      <c r="N10" s="139"/>
      <c r="O10" s="139"/>
      <c r="P10" s="139"/>
      <c r="Q10" s="139"/>
      <c r="R10" s="139"/>
      <c r="S10" s="139"/>
      <c r="T10" s="139"/>
    </row>
    <row r="11" spans="1:20" s="75" customFormat="1" ht="16.899999999999999" hidden="1" customHeight="1">
      <c r="A11" s="78">
        <v>4</v>
      </c>
      <c r="B11" s="305" t="s">
        <v>63</v>
      </c>
      <c r="C11" s="301"/>
      <c r="D11" s="302">
        <f>+'Dramakan hosqer'!C18</f>
        <v>0</v>
      </c>
      <c r="E11" s="302">
        <f t="shared" si="0"/>
        <v>0</v>
      </c>
      <c r="F11" s="479"/>
      <c r="G11" s="144"/>
      <c r="H11" s="135"/>
      <c r="I11" s="135"/>
      <c r="J11" s="135"/>
      <c r="K11" s="135"/>
      <c r="L11" s="135"/>
      <c r="M11" s="135"/>
      <c r="N11" s="139"/>
      <c r="O11" s="139"/>
      <c r="P11" s="139"/>
      <c r="Q11" s="139"/>
      <c r="R11" s="139"/>
      <c r="S11" s="139"/>
      <c r="T11" s="139"/>
    </row>
    <row r="12" spans="1:20" s="75" customFormat="1" ht="16.899999999999999" hidden="1" customHeight="1">
      <c r="A12" s="78">
        <v>5</v>
      </c>
      <c r="B12" s="300" t="s">
        <v>119</v>
      </c>
      <c r="C12" s="301"/>
      <c r="D12" s="302">
        <f>+'Dramakan hosqer'!C19</f>
        <v>0</v>
      </c>
      <c r="E12" s="302">
        <f t="shared" si="0"/>
        <v>0</v>
      </c>
      <c r="F12" s="479"/>
      <c r="G12" s="144"/>
      <c r="H12" s="135"/>
      <c r="I12" s="135"/>
      <c r="J12" s="135"/>
      <c r="K12" s="135"/>
      <c r="L12" s="135"/>
      <c r="M12" s="135"/>
      <c r="N12" s="139"/>
      <c r="O12" s="139"/>
      <c r="P12" s="139"/>
      <c r="Q12" s="139"/>
      <c r="R12" s="139"/>
      <c r="S12" s="139"/>
      <c r="T12" s="139"/>
    </row>
    <row r="13" spans="1:20" s="75" customFormat="1" ht="16.899999999999999" hidden="1" customHeight="1">
      <c r="A13" s="78">
        <v>6</v>
      </c>
      <c r="B13" s="300" t="s">
        <v>9</v>
      </c>
      <c r="C13" s="301"/>
      <c r="D13" s="302">
        <f>+'Dramakan hosqer'!C20</f>
        <v>0</v>
      </c>
      <c r="E13" s="302">
        <f t="shared" si="0"/>
        <v>0</v>
      </c>
      <c r="F13" s="479"/>
      <c r="G13" s="144"/>
      <c r="H13" s="135"/>
      <c r="I13" s="135"/>
      <c r="J13" s="135"/>
      <c r="K13" s="135"/>
      <c r="L13" s="135"/>
      <c r="M13" s="135"/>
      <c r="N13" s="139"/>
      <c r="O13" s="139"/>
      <c r="P13" s="139"/>
      <c r="Q13" s="139"/>
      <c r="R13" s="139"/>
      <c r="S13" s="139"/>
      <c r="T13" s="139"/>
    </row>
    <row r="14" spans="1:20" s="75" customFormat="1" ht="16.899999999999999" hidden="1" customHeight="1">
      <c r="A14" s="78">
        <v>7</v>
      </c>
      <c r="B14" s="300" t="s">
        <v>72</v>
      </c>
      <c r="C14" s="301"/>
      <c r="D14" s="302">
        <f>+'Dramakan hosqer'!C21</f>
        <v>0</v>
      </c>
      <c r="E14" s="302">
        <f t="shared" si="0"/>
        <v>0</v>
      </c>
      <c r="F14" s="479"/>
      <c r="G14" s="144"/>
      <c r="H14" s="135"/>
      <c r="I14" s="135"/>
      <c r="J14" s="135"/>
      <c r="K14" s="135"/>
      <c r="L14" s="135"/>
      <c r="M14" s="135"/>
      <c r="N14" s="139"/>
      <c r="O14" s="139"/>
      <c r="P14" s="139"/>
      <c r="Q14" s="139"/>
      <c r="R14" s="139"/>
      <c r="S14" s="139"/>
      <c r="T14" s="139"/>
    </row>
    <row r="15" spans="1:20" s="75" customFormat="1" ht="16.899999999999999" hidden="1" customHeight="1">
      <c r="A15" s="78">
        <v>8</v>
      </c>
      <c r="B15" s="300" t="s">
        <v>34</v>
      </c>
      <c r="C15" s="301"/>
      <c r="D15" s="302">
        <f>+'Dramakan hosqer'!C22</f>
        <v>0</v>
      </c>
      <c r="E15" s="302">
        <f t="shared" si="0"/>
        <v>0</v>
      </c>
      <c r="F15" s="479"/>
      <c r="G15" s="144"/>
      <c r="H15" s="135"/>
      <c r="I15" s="135"/>
      <c r="J15" s="135"/>
      <c r="K15" s="135"/>
      <c r="L15" s="135"/>
      <c r="M15" s="135"/>
      <c r="N15" s="139"/>
      <c r="O15" s="139"/>
      <c r="P15" s="139"/>
      <c r="Q15" s="139"/>
      <c r="R15" s="139"/>
      <c r="S15" s="139"/>
      <c r="T15" s="139"/>
    </row>
    <row r="16" spans="1:20" s="75" customFormat="1" ht="17.25" customHeight="1">
      <c r="A16" s="78">
        <v>3</v>
      </c>
      <c r="B16" s="300" t="s">
        <v>10</v>
      </c>
      <c r="C16" s="301">
        <v>10.5</v>
      </c>
      <c r="D16" s="302">
        <f>+'Dramakan hosqer'!C23</f>
        <v>13</v>
      </c>
      <c r="E16" s="302">
        <f>D16-C16</f>
        <v>2.5</v>
      </c>
      <c r="F16" s="479"/>
      <c r="G16" s="144"/>
      <c r="H16" s="135"/>
      <c r="I16" s="135"/>
      <c r="J16" s="135"/>
      <c r="K16" s="135"/>
      <c r="L16" s="135"/>
      <c r="M16" s="135"/>
      <c r="N16" s="139"/>
      <c r="O16" s="139"/>
      <c r="P16" s="139"/>
      <c r="Q16" s="139"/>
      <c r="R16" s="139"/>
      <c r="S16" s="139"/>
      <c r="T16" s="139"/>
    </row>
    <row r="17" spans="1:20" s="75" customFormat="1" ht="20.45" hidden="1" customHeight="1">
      <c r="A17" s="78">
        <v>4</v>
      </c>
      <c r="B17" s="306" t="s">
        <v>274</v>
      </c>
      <c r="C17" s="301"/>
      <c r="D17" s="301">
        <f>+'Dramakan hosqer'!C24</f>
        <v>0</v>
      </c>
      <c r="E17" s="301">
        <f t="shared" si="0"/>
        <v>0</v>
      </c>
      <c r="F17" s="479"/>
      <c r="G17" s="144"/>
      <c r="H17" s="135"/>
      <c r="I17" s="135"/>
      <c r="J17" s="135"/>
      <c r="K17" s="135"/>
      <c r="L17" s="135"/>
      <c r="M17" s="135"/>
      <c r="N17" s="139"/>
      <c r="O17" s="139"/>
      <c r="P17" s="139"/>
      <c r="Q17" s="139"/>
      <c r="R17" s="139"/>
      <c r="S17" s="139"/>
      <c r="T17" s="139"/>
    </row>
    <row r="18" spans="1:20" s="75" customFormat="1" ht="0.6" hidden="1" customHeight="1">
      <c r="A18" s="78">
        <v>11</v>
      </c>
      <c r="B18" s="306"/>
      <c r="C18" s="301"/>
      <c r="D18" s="301">
        <f>+'Dramakan hosqer'!C28</f>
        <v>0</v>
      </c>
      <c r="E18" s="301">
        <f>D18-C18</f>
        <v>0</v>
      </c>
      <c r="F18" s="479"/>
      <c r="G18" s="465" t="s">
        <v>193</v>
      </c>
      <c r="H18" s="135"/>
      <c r="I18" s="135"/>
      <c r="J18" s="135"/>
      <c r="K18" s="135"/>
      <c r="L18" s="135"/>
      <c r="M18" s="135"/>
      <c r="N18" s="139"/>
      <c r="O18" s="139"/>
      <c r="P18" s="139"/>
      <c r="Q18" s="139"/>
      <c r="R18" s="139"/>
      <c r="S18" s="139"/>
      <c r="T18" s="139"/>
    </row>
    <row r="19" spans="1:20" s="23" customFormat="1" ht="36" customHeight="1">
      <c r="A19" s="13" t="s">
        <v>35</v>
      </c>
      <c r="B19" s="14" t="s">
        <v>84</v>
      </c>
      <c r="C19" s="310">
        <f>+C20+C62+C74</f>
        <v>75937.8</v>
      </c>
      <c r="D19" s="310">
        <f>+D20+D62+D74</f>
        <v>71747.066999999995</v>
      </c>
      <c r="E19" s="310">
        <f t="shared" si="0"/>
        <v>-4190.7330000000075</v>
      </c>
      <c r="F19" s="478"/>
      <c r="G19" s="142"/>
      <c r="H19" s="132"/>
      <c r="I19" s="132"/>
      <c r="J19" s="132"/>
      <c r="K19" s="132"/>
      <c r="L19" s="132"/>
      <c r="M19" s="132"/>
      <c r="N19" s="137"/>
      <c r="O19" s="137"/>
      <c r="P19" s="137"/>
      <c r="Q19" s="137"/>
      <c r="R19" s="137"/>
      <c r="S19" s="137"/>
      <c r="T19" s="137"/>
    </row>
    <row r="20" spans="1:20" s="23" customFormat="1" ht="21" customHeight="1">
      <c r="A20" s="16" t="s">
        <v>56</v>
      </c>
      <c r="B20" s="14" t="s">
        <v>59</v>
      </c>
      <c r="C20" s="310">
        <f>SUM(C21,C24:C30,C34:C56,C60:C61)</f>
        <v>74858.5</v>
      </c>
      <c r="D20" s="310">
        <f>SUM(D21,D24:D30,D34:D56,D60:D61)</f>
        <v>71367.066999999995</v>
      </c>
      <c r="E20" s="310">
        <f t="shared" si="0"/>
        <v>-3491.4330000000045</v>
      </c>
      <c r="F20" s="478"/>
      <c r="G20" s="142"/>
      <c r="H20" s="132"/>
      <c r="I20" s="132"/>
      <c r="J20" s="132"/>
      <c r="K20" s="132"/>
      <c r="L20" s="132"/>
      <c r="M20" s="132"/>
      <c r="N20" s="137"/>
      <c r="O20" s="137"/>
      <c r="P20" s="137"/>
      <c r="Q20" s="137"/>
      <c r="R20" s="137"/>
      <c r="S20" s="137"/>
      <c r="T20" s="137"/>
    </row>
    <row r="21" spans="1:20" s="75" customFormat="1" ht="18" customHeight="1">
      <c r="A21" s="78">
        <v>1</v>
      </c>
      <c r="B21" s="307" t="s">
        <v>12</v>
      </c>
      <c r="C21" s="301">
        <v>50803.4</v>
      </c>
      <c r="D21" s="302">
        <f>+'Dramakan hosqer'!C31</f>
        <v>50230.6</v>
      </c>
      <c r="E21" s="302">
        <f t="shared" si="0"/>
        <v>-572.80000000000291</v>
      </c>
      <c r="F21" s="479"/>
      <c r="G21" s="144"/>
      <c r="H21" s="135"/>
      <c r="I21" s="135"/>
      <c r="J21" s="135"/>
      <c r="K21" s="135"/>
      <c r="L21" s="135"/>
      <c r="M21" s="135"/>
      <c r="N21" s="139"/>
      <c r="O21" s="139"/>
      <c r="P21" s="139"/>
      <c r="Q21" s="139"/>
      <c r="R21" s="139"/>
      <c r="S21" s="139"/>
      <c r="T21" s="139"/>
    </row>
    <row r="22" spans="1:20" ht="16.899999999999999" customHeight="1">
      <c r="A22" s="28">
        <v>1.1000000000000001</v>
      </c>
      <c r="B22" s="33" t="s">
        <v>120</v>
      </c>
      <c r="C22" s="275">
        <v>2002</v>
      </c>
      <c r="D22" s="314">
        <f>+'Dramakan hosqer'!C32</f>
        <v>2177</v>
      </c>
      <c r="E22" s="314">
        <f t="shared" si="0"/>
        <v>175</v>
      </c>
      <c r="F22" s="480"/>
    </row>
    <row r="23" spans="1:20" ht="18" hidden="1" customHeight="1">
      <c r="A23" s="28">
        <v>1.2</v>
      </c>
      <c r="B23" s="33" t="s">
        <v>13</v>
      </c>
      <c r="C23" s="275"/>
      <c r="D23" s="314">
        <f>+'Dramakan hosqer'!C33</f>
        <v>0</v>
      </c>
      <c r="E23" s="314">
        <f t="shared" si="0"/>
        <v>0</v>
      </c>
      <c r="F23" s="480"/>
    </row>
    <row r="24" spans="1:20" s="75" customFormat="1" ht="18" customHeight="1">
      <c r="A24" s="78">
        <v>2</v>
      </c>
      <c r="B24" s="303" t="s">
        <v>16</v>
      </c>
      <c r="C24" s="301">
        <v>16330</v>
      </c>
      <c r="D24" s="302">
        <f>+'Dramakan hosqer'!C34</f>
        <v>12320.8</v>
      </c>
      <c r="E24" s="302">
        <f t="shared" si="0"/>
        <v>-4009.2000000000007</v>
      </c>
      <c r="F24" s="479"/>
      <c r="G24" s="73"/>
      <c r="H24" s="135"/>
      <c r="I24" s="135"/>
      <c r="J24" s="135"/>
      <c r="K24" s="135"/>
      <c r="L24" s="135"/>
      <c r="M24" s="135"/>
      <c r="N24" s="139"/>
      <c r="O24" s="139"/>
      <c r="P24" s="139"/>
      <c r="Q24" s="139"/>
      <c r="R24" s="139"/>
      <c r="S24" s="139"/>
      <c r="T24" s="139"/>
    </row>
    <row r="25" spans="1:20" s="75" customFormat="1" ht="18" customHeight="1">
      <c r="A25" s="78">
        <v>3</v>
      </c>
      <c r="B25" s="303" t="s">
        <v>15</v>
      </c>
      <c r="C25" s="301">
        <v>2347.3000000000002</v>
      </c>
      <c r="D25" s="302">
        <f>+'Dramakan hosqer'!C35</f>
        <v>2755</v>
      </c>
      <c r="E25" s="302">
        <f t="shared" si="0"/>
        <v>407.69999999999982</v>
      </c>
      <c r="F25" s="479"/>
      <c r="G25" s="144"/>
      <c r="H25" s="135"/>
      <c r="I25" s="135"/>
      <c r="J25" s="135"/>
      <c r="K25" s="135"/>
      <c r="L25" s="135"/>
      <c r="M25" s="135"/>
      <c r="N25" s="139"/>
      <c r="O25" s="139"/>
      <c r="P25" s="139"/>
      <c r="Q25" s="139"/>
      <c r="R25" s="139"/>
      <c r="S25" s="139"/>
      <c r="T25" s="139"/>
    </row>
    <row r="26" spans="1:20" s="75" customFormat="1" ht="18" customHeight="1">
      <c r="A26" s="78">
        <v>4</v>
      </c>
      <c r="B26" s="303" t="s">
        <v>14</v>
      </c>
      <c r="C26" s="301">
        <v>1481.3</v>
      </c>
      <c r="D26" s="302">
        <f>+'Dramakan hosqer'!C36</f>
        <v>1647.6</v>
      </c>
      <c r="E26" s="302">
        <f t="shared" si="0"/>
        <v>166.29999999999995</v>
      </c>
      <c r="F26" s="479"/>
      <c r="G26" s="144"/>
      <c r="H26" s="135"/>
      <c r="I26" s="135"/>
      <c r="J26" s="135"/>
      <c r="K26" s="135"/>
      <c r="L26" s="135"/>
      <c r="M26" s="135"/>
      <c r="N26" s="139"/>
      <c r="O26" s="139"/>
      <c r="P26" s="139"/>
      <c r="Q26" s="139"/>
      <c r="R26" s="139"/>
      <c r="S26" s="139"/>
      <c r="T26" s="139"/>
    </row>
    <row r="27" spans="1:20" s="518" customFormat="1" ht="18" customHeight="1">
      <c r="A27" s="510">
        <v>5</v>
      </c>
      <c r="B27" s="511" t="s">
        <v>17</v>
      </c>
      <c r="C27" s="512">
        <v>293.10000000000002</v>
      </c>
      <c r="D27" s="513">
        <f>+'Dramakan hosqer'!C37</f>
        <v>428</v>
      </c>
      <c r="E27" s="513">
        <f t="shared" si="0"/>
        <v>134.89999999999998</v>
      </c>
      <c r="F27" s="514"/>
      <c r="G27" s="515"/>
      <c r="H27" s="516"/>
      <c r="I27" s="516"/>
      <c r="J27" s="516"/>
      <c r="K27" s="516"/>
      <c r="L27" s="516"/>
      <c r="M27" s="516"/>
      <c r="N27" s="517"/>
      <c r="O27" s="517"/>
      <c r="P27" s="517"/>
      <c r="Q27" s="517"/>
      <c r="R27" s="517"/>
      <c r="S27" s="517"/>
      <c r="T27" s="517"/>
    </row>
    <row r="28" spans="1:20" s="518" customFormat="1" ht="18" customHeight="1">
      <c r="A28" s="510">
        <v>6</v>
      </c>
      <c r="B28" s="511" t="s">
        <v>18</v>
      </c>
      <c r="C28" s="512">
        <v>62.7</v>
      </c>
      <c r="D28" s="513">
        <f>+'Dramakan hosqer'!C38</f>
        <v>62.7</v>
      </c>
      <c r="E28" s="513">
        <f t="shared" si="0"/>
        <v>0</v>
      </c>
      <c r="F28" s="514"/>
      <c r="G28" s="515"/>
      <c r="H28" s="516"/>
      <c r="I28" s="516"/>
      <c r="J28" s="516"/>
      <c r="K28" s="516"/>
      <c r="L28" s="516"/>
      <c r="M28" s="516"/>
      <c r="N28" s="517"/>
      <c r="O28" s="517"/>
      <c r="P28" s="517"/>
      <c r="Q28" s="517"/>
      <c r="R28" s="517"/>
      <c r="S28" s="517"/>
      <c r="T28" s="517"/>
    </row>
    <row r="29" spans="1:20" s="518" customFormat="1" ht="16.5" customHeight="1">
      <c r="A29" s="510">
        <v>7</v>
      </c>
      <c r="B29" s="511" t="s">
        <v>19</v>
      </c>
      <c r="C29" s="512">
        <v>60</v>
      </c>
      <c r="D29" s="513">
        <f>+'Dramakan hosqer'!C39</f>
        <v>60</v>
      </c>
      <c r="E29" s="513">
        <f t="shared" si="0"/>
        <v>0</v>
      </c>
      <c r="F29" s="514"/>
      <c r="G29" s="519"/>
      <c r="H29" s="520"/>
      <c r="I29" s="520"/>
      <c r="J29" s="516"/>
      <c r="K29" s="516"/>
      <c r="L29" s="516"/>
      <c r="M29" s="516"/>
      <c r="N29" s="517"/>
      <c r="O29" s="517"/>
      <c r="P29" s="517"/>
      <c r="Q29" s="517"/>
      <c r="R29" s="517"/>
      <c r="S29" s="517"/>
      <c r="T29" s="517"/>
    </row>
    <row r="30" spans="1:20" s="518" customFormat="1" ht="17.25">
      <c r="A30" s="510">
        <v>8</v>
      </c>
      <c r="B30" s="511" t="s">
        <v>20</v>
      </c>
      <c r="C30" s="513">
        <f>SUM(C31:C33)</f>
        <v>134.6</v>
      </c>
      <c r="D30" s="513">
        <f>SUM(D31:D33)</f>
        <v>143</v>
      </c>
      <c r="E30" s="513">
        <f t="shared" si="0"/>
        <v>8.4000000000000057</v>
      </c>
      <c r="F30" s="514"/>
      <c r="G30" s="515"/>
      <c r="H30" s="516"/>
      <c r="I30" s="516"/>
      <c r="J30" s="516"/>
      <c r="K30" s="516"/>
      <c r="L30" s="516"/>
      <c r="M30" s="516"/>
      <c r="N30" s="517"/>
      <c r="O30" s="517"/>
      <c r="P30" s="517"/>
      <c r="Q30" s="517"/>
      <c r="R30" s="517"/>
      <c r="S30" s="517"/>
      <c r="T30" s="517"/>
    </row>
    <row r="31" spans="1:20" s="529" customFormat="1" ht="18" customHeight="1">
      <c r="A31" s="521">
        <v>8.1</v>
      </c>
      <c r="B31" s="522" t="s">
        <v>21</v>
      </c>
      <c r="C31" s="523">
        <v>57.6</v>
      </c>
      <c r="D31" s="524">
        <f>+'Dramakan hosqer'!C41</f>
        <v>57.599999999999994</v>
      </c>
      <c r="E31" s="524">
        <f t="shared" si="0"/>
        <v>0</v>
      </c>
      <c r="F31" s="525"/>
      <c r="G31" s="526"/>
      <c r="H31" s="527"/>
      <c r="I31" s="527"/>
      <c r="J31" s="527"/>
      <c r="K31" s="527"/>
      <c r="L31" s="527"/>
      <c r="M31" s="527"/>
      <c r="N31" s="528"/>
      <c r="O31" s="528"/>
      <c r="P31" s="528"/>
      <c r="Q31" s="528"/>
      <c r="R31" s="528"/>
      <c r="S31" s="528"/>
      <c r="T31" s="528"/>
    </row>
    <row r="32" spans="1:20" s="533" customFormat="1" ht="18" customHeight="1">
      <c r="A32" s="521">
        <v>8.1999999999999993</v>
      </c>
      <c r="B32" s="522" t="s">
        <v>22</v>
      </c>
      <c r="C32" s="523">
        <v>5</v>
      </c>
      <c r="D32" s="524">
        <f>+'Dramakan hosqer'!C42</f>
        <v>10</v>
      </c>
      <c r="E32" s="524">
        <f t="shared" si="0"/>
        <v>5</v>
      </c>
      <c r="F32" s="525"/>
      <c r="G32" s="530"/>
      <c r="H32" s="531"/>
      <c r="I32" s="531"/>
      <c r="J32" s="531"/>
      <c r="K32" s="531"/>
      <c r="L32" s="531"/>
      <c r="M32" s="531"/>
      <c r="N32" s="532"/>
      <c r="O32" s="532"/>
      <c r="P32" s="532"/>
      <c r="Q32" s="532"/>
      <c r="R32" s="532"/>
      <c r="S32" s="532"/>
      <c r="T32" s="532"/>
    </row>
    <row r="33" spans="1:20" s="529" customFormat="1" ht="17.45" customHeight="1">
      <c r="A33" s="521">
        <v>8.3000000000000007</v>
      </c>
      <c r="B33" s="522" t="s">
        <v>23</v>
      </c>
      <c r="C33" s="523">
        <v>72</v>
      </c>
      <c r="D33" s="524">
        <f>+'Dramakan hosqer'!C43</f>
        <v>75.400000000000006</v>
      </c>
      <c r="E33" s="524">
        <f t="shared" si="0"/>
        <v>3.4000000000000057</v>
      </c>
      <c r="F33" s="525"/>
      <c r="G33" s="526"/>
      <c r="H33" s="527"/>
      <c r="I33" s="534"/>
      <c r="J33" s="527"/>
      <c r="K33" s="527"/>
      <c r="L33" s="527"/>
      <c r="M33" s="527"/>
      <c r="N33" s="528"/>
      <c r="O33" s="528"/>
      <c r="P33" s="528"/>
      <c r="Q33" s="528"/>
      <c r="R33" s="528"/>
      <c r="S33" s="528"/>
      <c r="T33" s="528"/>
    </row>
    <row r="34" spans="1:20" s="518" customFormat="1" ht="18" hidden="1" customHeight="1">
      <c r="A34" s="510">
        <v>9</v>
      </c>
      <c r="B34" s="511" t="s">
        <v>24</v>
      </c>
      <c r="C34" s="512"/>
      <c r="D34" s="513">
        <f>+'Dramakan hosqer'!C44</f>
        <v>0</v>
      </c>
      <c r="E34" s="513">
        <f t="shared" si="0"/>
        <v>0</v>
      </c>
      <c r="F34" s="514"/>
      <c r="G34" s="515"/>
      <c r="H34" s="516"/>
      <c r="I34" s="516"/>
      <c r="J34" s="516"/>
      <c r="K34" s="516"/>
      <c r="L34" s="516"/>
      <c r="M34" s="516"/>
      <c r="N34" s="517"/>
      <c r="O34" s="517"/>
      <c r="P34" s="517"/>
      <c r="Q34" s="517"/>
      <c r="R34" s="517"/>
      <c r="S34" s="517"/>
      <c r="T34" s="517"/>
    </row>
    <row r="35" spans="1:20" s="518" customFormat="1" ht="18" customHeight="1">
      <c r="A35" s="510">
        <v>9</v>
      </c>
      <c r="B35" s="511" t="s">
        <v>30</v>
      </c>
      <c r="C35" s="512">
        <v>1029</v>
      </c>
      <c r="D35" s="513">
        <f>+'Dramakan hosqer'!C45</f>
        <v>1029</v>
      </c>
      <c r="E35" s="513">
        <f t="shared" si="0"/>
        <v>0</v>
      </c>
      <c r="F35" s="514"/>
      <c r="G35" s="535"/>
      <c r="H35" s="516"/>
      <c r="I35" s="516"/>
      <c r="J35" s="516"/>
      <c r="K35" s="516"/>
      <c r="L35" s="516"/>
      <c r="M35" s="516"/>
      <c r="N35" s="517"/>
      <c r="O35" s="517"/>
      <c r="P35" s="517"/>
      <c r="Q35" s="517"/>
      <c r="R35" s="517"/>
      <c r="S35" s="517"/>
      <c r="T35" s="517"/>
    </row>
    <row r="36" spans="1:20" s="518" customFormat="1" ht="18" customHeight="1">
      <c r="A36" s="510">
        <v>10</v>
      </c>
      <c r="B36" s="511" t="s">
        <v>25</v>
      </c>
      <c r="C36" s="512">
        <v>350</v>
      </c>
      <c r="D36" s="513">
        <f>+'Dramakan hosqer'!C46</f>
        <v>300</v>
      </c>
      <c r="E36" s="513">
        <f t="shared" si="0"/>
        <v>-50</v>
      </c>
      <c r="F36" s="514"/>
      <c r="G36" s="515"/>
      <c r="H36" s="516"/>
      <c r="I36" s="516"/>
      <c r="J36" s="516"/>
      <c r="K36" s="516"/>
      <c r="L36" s="516"/>
      <c r="M36" s="516"/>
      <c r="N36" s="517"/>
      <c r="O36" s="517"/>
      <c r="P36" s="517"/>
      <c r="Q36" s="517"/>
      <c r="R36" s="517"/>
      <c r="S36" s="517"/>
      <c r="T36" s="517"/>
    </row>
    <row r="37" spans="1:20" s="518" customFormat="1" ht="18" customHeight="1">
      <c r="A37" s="510">
        <v>11</v>
      </c>
      <c r="B37" s="536" t="s">
        <v>75</v>
      </c>
      <c r="C37" s="512"/>
      <c r="D37" s="513">
        <f>+'Dramakan hosqer'!C47</f>
        <v>55</v>
      </c>
      <c r="E37" s="513">
        <f t="shared" si="0"/>
        <v>55</v>
      </c>
      <c r="F37" s="514"/>
      <c r="G37" s="515"/>
      <c r="H37" s="516"/>
      <c r="I37" s="516"/>
      <c r="J37" s="516"/>
      <c r="K37" s="516"/>
      <c r="L37" s="516"/>
      <c r="M37" s="516"/>
      <c r="N37" s="517"/>
      <c r="O37" s="517"/>
      <c r="P37" s="517"/>
      <c r="Q37" s="517"/>
      <c r="R37" s="517"/>
      <c r="S37" s="517"/>
      <c r="T37" s="517"/>
    </row>
    <row r="38" spans="1:20" s="518" customFormat="1" ht="18" customHeight="1">
      <c r="A38" s="510">
        <v>12</v>
      </c>
      <c r="B38" s="511" t="s">
        <v>48</v>
      </c>
      <c r="C38" s="512">
        <v>100</v>
      </c>
      <c r="D38" s="513">
        <f>+'Dramakan hosqer'!C48</f>
        <v>75</v>
      </c>
      <c r="E38" s="513">
        <f t="shared" si="0"/>
        <v>-25</v>
      </c>
      <c r="F38" s="514"/>
      <c r="G38" s="515"/>
      <c r="H38" s="516"/>
      <c r="I38" s="516"/>
      <c r="J38" s="516"/>
      <c r="K38" s="516"/>
      <c r="L38" s="516"/>
      <c r="M38" s="516"/>
      <c r="N38" s="517"/>
      <c r="O38" s="517"/>
      <c r="P38" s="517"/>
      <c r="Q38" s="517"/>
      <c r="R38" s="517"/>
      <c r="S38" s="517"/>
      <c r="T38" s="517"/>
    </row>
    <row r="39" spans="1:20" s="518" customFormat="1" ht="18" customHeight="1">
      <c r="A39" s="510">
        <v>13</v>
      </c>
      <c r="B39" s="511" t="s">
        <v>121</v>
      </c>
      <c r="C39" s="512">
        <v>50</v>
      </c>
      <c r="D39" s="513">
        <f>+'Dramakan hosqer'!C49</f>
        <v>50</v>
      </c>
      <c r="E39" s="513">
        <f t="shared" si="0"/>
        <v>0</v>
      </c>
      <c r="F39" s="514"/>
      <c r="G39" s="515"/>
      <c r="H39" s="516"/>
      <c r="I39" s="516"/>
      <c r="J39" s="516"/>
      <c r="K39" s="516"/>
      <c r="L39" s="516"/>
      <c r="M39" s="516"/>
      <c r="N39" s="517"/>
      <c r="O39" s="517"/>
      <c r="P39" s="517"/>
      <c r="Q39" s="517"/>
      <c r="R39" s="517"/>
      <c r="S39" s="517"/>
      <c r="T39" s="517"/>
    </row>
    <row r="40" spans="1:20" s="518" customFormat="1" ht="18" customHeight="1">
      <c r="A40" s="510">
        <v>14</v>
      </c>
      <c r="B40" s="511" t="s">
        <v>122</v>
      </c>
      <c r="C40" s="512">
        <v>153</v>
      </c>
      <c r="D40" s="513">
        <f>+'Dramakan hosqer'!C50</f>
        <v>134.69999999999999</v>
      </c>
      <c r="E40" s="513">
        <f t="shared" si="0"/>
        <v>-18.300000000000011</v>
      </c>
      <c r="F40" s="514"/>
      <c r="G40" s="515"/>
      <c r="H40" s="516"/>
      <c r="I40" s="516"/>
      <c r="J40" s="516"/>
      <c r="K40" s="516"/>
      <c r="L40" s="516"/>
      <c r="M40" s="516"/>
      <c r="N40" s="517"/>
      <c r="O40" s="517"/>
      <c r="P40" s="517"/>
      <c r="Q40" s="517"/>
      <c r="R40" s="517"/>
      <c r="S40" s="517"/>
      <c r="T40" s="517"/>
    </row>
    <row r="41" spans="1:20" s="518" customFormat="1" ht="18" customHeight="1">
      <c r="A41" s="510">
        <v>15</v>
      </c>
      <c r="B41" s="511" t="s">
        <v>26</v>
      </c>
      <c r="C41" s="512">
        <v>164</v>
      </c>
      <c r="D41" s="513">
        <f>+'Dramakan hosqer'!C51</f>
        <v>230.2</v>
      </c>
      <c r="E41" s="513">
        <f t="shared" si="0"/>
        <v>66.199999999999989</v>
      </c>
      <c r="F41" s="514"/>
      <c r="G41" s="515"/>
      <c r="H41" s="516"/>
      <c r="I41" s="516"/>
      <c r="J41" s="516"/>
      <c r="K41" s="516"/>
      <c r="L41" s="516"/>
      <c r="M41" s="516"/>
      <c r="N41" s="517"/>
      <c r="O41" s="517"/>
      <c r="P41" s="517"/>
      <c r="Q41" s="517"/>
      <c r="R41" s="517"/>
      <c r="S41" s="517"/>
      <c r="T41" s="517"/>
    </row>
    <row r="42" spans="1:20" s="518" customFormat="1" ht="18" customHeight="1">
      <c r="A42" s="510">
        <v>16</v>
      </c>
      <c r="B42" s="511" t="s">
        <v>27</v>
      </c>
      <c r="C42" s="512">
        <v>165.2</v>
      </c>
      <c r="D42" s="513">
        <f>+'Dramakan hosqer'!C52</f>
        <v>462.6</v>
      </c>
      <c r="E42" s="513">
        <f t="shared" si="0"/>
        <v>297.40000000000003</v>
      </c>
      <c r="F42" s="514"/>
      <c r="G42" s="515"/>
      <c r="H42" s="516"/>
      <c r="I42" s="516"/>
      <c r="J42" s="516"/>
      <c r="K42" s="516"/>
      <c r="L42" s="516"/>
      <c r="M42" s="516"/>
      <c r="N42" s="517"/>
      <c r="O42" s="517"/>
      <c r="P42" s="517"/>
      <c r="Q42" s="517"/>
      <c r="R42" s="517"/>
      <c r="S42" s="517"/>
      <c r="T42" s="517"/>
    </row>
    <row r="43" spans="1:20" s="518" customFormat="1" ht="18" hidden="1" customHeight="1">
      <c r="A43" s="510">
        <v>18</v>
      </c>
      <c r="B43" s="511" t="s">
        <v>67</v>
      </c>
      <c r="C43" s="512"/>
      <c r="D43" s="513">
        <f>+'Dramakan hosqer'!C53</f>
        <v>0</v>
      </c>
      <c r="E43" s="513">
        <f t="shared" si="0"/>
        <v>0</v>
      </c>
      <c r="F43" s="514"/>
      <c r="G43" s="515"/>
      <c r="H43" s="516"/>
      <c r="I43" s="516"/>
      <c r="J43" s="516"/>
      <c r="K43" s="516"/>
      <c r="L43" s="516"/>
      <c r="M43" s="516"/>
      <c r="N43" s="517"/>
      <c r="O43" s="517"/>
      <c r="P43" s="517"/>
      <c r="Q43" s="517"/>
      <c r="R43" s="517"/>
      <c r="S43" s="517"/>
      <c r="T43" s="517"/>
    </row>
    <row r="44" spans="1:20" s="518" customFormat="1" ht="18" hidden="1" customHeight="1">
      <c r="A44" s="510">
        <v>19</v>
      </c>
      <c r="B44" s="511" t="s">
        <v>54</v>
      </c>
      <c r="C44" s="512"/>
      <c r="D44" s="513">
        <f>+'Dramakan hosqer'!C54</f>
        <v>0</v>
      </c>
      <c r="E44" s="513">
        <f t="shared" si="0"/>
        <v>0</v>
      </c>
      <c r="F44" s="514"/>
      <c r="G44" s="515"/>
      <c r="H44" s="516"/>
      <c r="I44" s="516"/>
      <c r="J44" s="516"/>
      <c r="K44" s="516"/>
      <c r="L44" s="516"/>
      <c r="M44" s="516"/>
      <c r="N44" s="517"/>
      <c r="O44" s="517"/>
      <c r="P44" s="517"/>
      <c r="Q44" s="517"/>
      <c r="R44" s="517"/>
      <c r="S44" s="517"/>
      <c r="T44" s="517"/>
    </row>
    <row r="45" spans="1:20" s="518" customFormat="1" ht="18" customHeight="1">
      <c r="A45" s="510">
        <v>17</v>
      </c>
      <c r="B45" s="511" t="s">
        <v>45</v>
      </c>
      <c r="C45" s="512">
        <v>150</v>
      </c>
      <c r="D45" s="513">
        <f>+'Dramakan hosqer'!C55</f>
        <v>150</v>
      </c>
      <c r="E45" s="513">
        <f t="shared" si="0"/>
        <v>0</v>
      </c>
      <c r="F45" s="514"/>
      <c r="G45" s="515"/>
      <c r="H45" s="516"/>
      <c r="I45" s="516"/>
      <c r="J45" s="516"/>
      <c r="K45" s="516"/>
      <c r="L45" s="516"/>
      <c r="M45" s="516"/>
      <c r="N45" s="517"/>
      <c r="O45" s="517"/>
      <c r="P45" s="517"/>
      <c r="Q45" s="517"/>
      <c r="R45" s="517"/>
      <c r="S45" s="517"/>
      <c r="T45" s="517"/>
    </row>
    <row r="46" spans="1:20" s="518" customFormat="1" ht="18" customHeight="1">
      <c r="A46" s="510">
        <v>18</v>
      </c>
      <c r="B46" s="511" t="s">
        <v>76</v>
      </c>
      <c r="C46" s="512">
        <v>50</v>
      </c>
      <c r="D46" s="513">
        <f>+'Dramakan hosqer'!C56</f>
        <v>50</v>
      </c>
      <c r="E46" s="513">
        <f t="shared" si="0"/>
        <v>0</v>
      </c>
      <c r="F46" s="514"/>
      <c r="G46" s="515"/>
      <c r="H46" s="516"/>
      <c r="I46" s="516"/>
      <c r="J46" s="516"/>
      <c r="K46" s="516"/>
      <c r="L46" s="516"/>
      <c r="M46" s="516"/>
      <c r="N46" s="517"/>
      <c r="O46" s="517"/>
      <c r="P46" s="517"/>
      <c r="Q46" s="517"/>
      <c r="R46" s="517"/>
      <c r="S46" s="517"/>
      <c r="T46" s="517"/>
    </row>
    <row r="47" spans="1:20" s="518" customFormat="1" ht="18" customHeight="1">
      <c r="A47" s="510">
        <v>19</v>
      </c>
      <c r="B47" s="511" t="s">
        <v>77</v>
      </c>
      <c r="C47" s="512">
        <v>95</v>
      </c>
      <c r="D47" s="513">
        <f>+'Dramakan hosqer'!C57</f>
        <v>95</v>
      </c>
      <c r="E47" s="513">
        <f t="shared" si="0"/>
        <v>0</v>
      </c>
      <c r="F47" s="514"/>
      <c r="G47" s="535"/>
      <c r="H47" s="516"/>
      <c r="I47" s="516"/>
      <c r="J47" s="516"/>
      <c r="K47" s="516"/>
      <c r="L47" s="516"/>
      <c r="M47" s="516"/>
      <c r="N47" s="517"/>
      <c r="O47" s="517"/>
      <c r="P47" s="517"/>
      <c r="Q47" s="517"/>
      <c r="R47" s="517"/>
      <c r="S47" s="517"/>
      <c r="T47" s="517"/>
    </row>
    <row r="48" spans="1:20" s="518" customFormat="1" ht="16.899999999999999" customHeight="1">
      <c r="A48" s="510">
        <v>20</v>
      </c>
      <c r="B48" s="511" t="s">
        <v>46</v>
      </c>
      <c r="C48" s="512">
        <v>3</v>
      </c>
      <c r="D48" s="513">
        <f>+'Dramakan hosqer'!C58</f>
        <v>3</v>
      </c>
      <c r="E48" s="513">
        <f t="shared" si="0"/>
        <v>0</v>
      </c>
      <c r="F48" s="514"/>
      <c r="G48" s="515"/>
      <c r="H48" s="516"/>
      <c r="I48" s="516"/>
      <c r="J48" s="516"/>
      <c r="K48" s="516"/>
      <c r="L48" s="516"/>
      <c r="M48" s="516"/>
      <c r="N48" s="517"/>
      <c r="O48" s="517"/>
      <c r="P48" s="517"/>
      <c r="Q48" s="517"/>
      <c r="R48" s="517"/>
      <c r="S48" s="517"/>
      <c r="T48" s="517"/>
    </row>
    <row r="49" spans="1:20" s="518" customFormat="1" ht="18" hidden="1" customHeight="1">
      <c r="A49" s="510">
        <v>24</v>
      </c>
      <c r="B49" s="511" t="s">
        <v>123</v>
      </c>
      <c r="C49" s="512"/>
      <c r="D49" s="513">
        <f>+'Dramakan hosqer'!C59</f>
        <v>0</v>
      </c>
      <c r="E49" s="513">
        <f t="shared" si="0"/>
        <v>0</v>
      </c>
      <c r="F49" s="514"/>
      <c r="G49" s="515"/>
      <c r="H49" s="516"/>
      <c r="I49" s="516"/>
      <c r="J49" s="516"/>
      <c r="K49" s="516"/>
      <c r="L49" s="516"/>
      <c r="M49" s="516"/>
      <c r="N49" s="517"/>
      <c r="O49" s="517"/>
      <c r="P49" s="517"/>
      <c r="Q49" s="517"/>
      <c r="R49" s="517"/>
      <c r="S49" s="517"/>
      <c r="T49" s="517"/>
    </row>
    <row r="50" spans="1:20" s="518" customFormat="1" ht="18" hidden="1" customHeight="1">
      <c r="A50" s="510">
        <v>25</v>
      </c>
      <c r="B50" s="511" t="s">
        <v>47</v>
      </c>
      <c r="C50" s="512"/>
      <c r="D50" s="513">
        <f>+'Dramakan hosqer'!C60</f>
        <v>0</v>
      </c>
      <c r="E50" s="513">
        <f t="shared" si="0"/>
        <v>0</v>
      </c>
      <c r="F50" s="514"/>
      <c r="G50" s="515"/>
      <c r="H50" s="516"/>
      <c r="I50" s="516"/>
      <c r="J50" s="516"/>
      <c r="K50" s="516"/>
      <c r="L50" s="516"/>
      <c r="M50" s="516"/>
      <c r="N50" s="517"/>
      <c r="O50" s="517"/>
      <c r="P50" s="517"/>
      <c r="Q50" s="517"/>
      <c r="R50" s="517"/>
      <c r="S50" s="517"/>
      <c r="T50" s="517"/>
    </row>
    <row r="51" spans="1:20" s="518" customFormat="1" ht="18" customHeight="1">
      <c r="A51" s="510">
        <v>21</v>
      </c>
      <c r="B51" s="511" t="s">
        <v>64</v>
      </c>
      <c r="C51" s="512">
        <v>24</v>
      </c>
      <c r="D51" s="513">
        <f>+'Dramakan hosqer'!C61</f>
        <v>72</v>
      </c>
      <c r="E51" s="513">
        <f t="shared" si="0"/>
        <v>48</v>
      </c>
      <c r="F51" s="514"/>
      <c r="G51" s="515"/>
      <c r="H51" s="516"/>
      <c r="I51" s="516"/>
      <c r="J51" s="516"/>
      <c r="K51" s="516"/>
      <c r="L51" s="516"/>
      <c r="M51" s="516"/>
      <c r="N51" s="517"/>
      <c r="O51" s="517"/>
      <c r="P51" s="517"/>
      <c r="Q51" s="517"/>
      <c r="R51" s="517"/>
      <c r="S51" s="517"/>
      <c r="T51" s="517"/>
    </row>
    <row r="52" spans="1:20" s="518" customFormat="1" ht="17.45" customHeight="1">
      <c r="A52" s="510">
        <v>22</v>
      </c>
      <c r="B52" s="537" t="s">
        <v>78</v>
      </c>
      <c r="C52" s="512">
        <v>20</v>
      </c>
      <c r="D52" s="513">
        <f>+'Dramakan hosqer'!C62</f>
        <v>0</v>
      </c>
      <c r="E52" s="513">
        <f t="shared" si="0"/>
        <v>-20</v>
      </c>
      <c r="F52" s="514"/>
      <c r="G52" s="515"/>
      <c r="H52" s="516"/>
      <c r="I52" s="516"/>
      <c r="J52" s="516"/>
      <c r="K52" s="516"/>
      <c r="L52" s="516"/>
      <c r="M52" s="516"/>
      <c r="N52" s="517"/>
      <c r="O52" s="517"/>
      <c r="P52" s="517"/>
      <c r="Q52" s="517"/>
      <c r="R52" s="517"/>
      <c r="S52" s="517"/>
      <c r="T52" s="517"/>
    </row>
    <row r="53" spans="1:20" s="518" customFormat="1" ht="18" hidden="1" customHeight="1">
      <c r="A53" s="510">
        <v>28</v>
      </c>
      <c r="B53" s="511" t="s">
        <v>157</v>
      </c>
      <c r="C53" s="512"/>
      <c r="D53" s="513">
        <f>+'Dramakan hosqer'!C63</f>
        <v>0</v>
      </c>
      <c r="E53" s="513">
        <f t="shared" si="0"/>
        <v>0</v>
      </c>
      <c r="F53" s="514"/>
      <c r="G53" s="515"/>
      <c r="H53" s="516"/>
      <c r="I53" s="516"/>
      <c r="J53" s="516"/>
      <c r="K53" s="516"/>
      <c r="L53" s="516"/>
      <c r="M53" s="516"/>
      <c r="N53" s="517"/>
      <c r="O53" s="517"/>
      <c r="P53" s="517"/>
      <c r="Q53" s="517"/>
      <c r="R53" s="517"/>
      <c r="S53" s="517"/>
      <c r="T53" s="517"/>
    </row>
    <row r="54" spans="1:20" s="518" customFormat="1" ht="16.899999999999999" customHeight="1">
      <c r="A54" s="510">
        <v>23</v>
      </c>
      <c r="B54" s="538" t="s">
        <v>275</v>
      </c>
      <c r="C54" s="512">
        <v>70</v>
      </c>
      <c r="D54" s="513">
        <f>+'Dramakan hosqer'!C64</f>
        <v>70</v>
      </c>
      <c r="E54" s="512">
        <f>D54-C54</f>
        <v>0</v>
      </c>
      <c r="F54" s="514"/>
      <c r="G54" s="515"/>
      <c r="H54" s="516"/>
      <c r="I54" s="516"/>
      <c r="J54" s="516"/>
      <c r="K54" s="516"/>
      <c r="L54" s="516"/>
      <c r="M54" s="516"/>
      <c r="N54" s="517"/>
      <c r="O54" s="517"/>
      <c r="P54" s="517"/>
      <c r="Q54" s="517"/>
      <c r="R54" s="517"/>
      <c r="S54" s="517"/>
      <c r="T54" s="517"/>
    </row>
    <row r="55" spans="1:20" s="518" customFormat="1" ht="18" hidden="1" customHeight="1">
      <c r="A55" s="510">
        <v>30</v>
      </c>
      <c r="B55" s="538">
        <f>+'Dramakan hosqer'!B65</f>
        <v>0</v>
      </c>
      <c r="C55" s="512"/>
      <c r="D55" s="513">
        <f>+'Dramakan hosqer'!C65</f>
        <v>0</v>
      </c>
      <c r="E55" s="512">
        <f>D55-C55</f>
        <v>0</v>
      </c>
      <c r="F55" s="514"/>
      <c r="G55" s="539" t="s">
        <v>124</v>
      </c>
      <c r="H55" s="516"/>
      <c r="I55" s="516"/>
      <c r="J55" s="516"/>
      <c r="K55" s="516"/>
      <c r="L55" s="516"/>
      <c r="M55" s="516"/>
      <c r="N55" s="517"/>
      <c r="O55" s="517"/>
      <c r="P55" s="517"/>
      <c r="Q55" s="517"/>
      <c r="R55" s="517"/>
      <c r="S55" s="517"/>
      <c r="T55" s="517"/>
    </row>
    <row r="56" spans="1:20" s="518" customFormat="1" ht="25.15" customHeight="1">
      <c r="A56" s="510">
        <v>24</v>
      </c>
      <c r="B56" s="540" t="s">
        <v>36</v>
      </c>
      <c r="C56" s="513">
        <f>SUM(C57:C59)</f>
        <v>16</v>
      </c>
      <c r="D56" s="513">
        <f>SUM(D57:D59)</f>
        <v>36</v>
      </c>
      <c r="E56" s="512">
        <f>D56-C56</f>
        <v>20</v>
      </c>
      <c r="F56" s="514"/>
      <c r="G56" s="515"/>
      <c r="H56" s="516"/>
      <c r="I56" s="516"/>
      <c r="J56" s="516"/>
      <c r="K56" s="516"/>
      <c r="L56" s="516"/>
      <c r="M56" s="516"/>
      <c r="N56" s="517"/>
      <c r="O56" s="517"/>
      <c r="P56" s="517"/>
      <c r="Q56" s="517"/>
      <c r="R56" s="517"/>
      <c r="S56" s="517"/>
      <c r="T56" s="517"/>
    </row>
    <row r="57" spans="1:20" s="546" customFormat="1" ht="18" hidden="1" customHeight="1">
      <c r="A57" s="541">
        <v>31.1</v>
      </c>
      <c r="B57" s="542" t="s">
        <v>37</v>
      </c>
      <c r="C57" s="523"/>
      <c r="D57" s="524">
        <f>+'Dramakan hosqer'!C67</f>
        <v>0</v>
      </c>
      <c r="E57" s="523">
        <f>D57-C57</f>
        <v>0</v>
      </c>
      <c r="F57" s="525"/>
      <c r="G57" s="543"/>
      <c r="H57" s="544"/>
      <c r="I57" s="544"/>
      <c r="J57" s="544"/>
      <c r="K57" s="544"/>
      <c r="L57" s="544"/>
      <c r="M57" s="544"/>
      <c r="N57" s="545"/>
      <c r="O57" s="545"/>
      <c r="P57" s="545"/>
      <c r="Q57" s="545"/>
      <c r="R57" s="545"/>
      <c r="S57" s="545"/>
      <c r="T57" s="545"/>
    </row>
    <row r="58" spans="1:20" s="546" customFormat="1" ht="18.600000000000001" hidden="1" customHeight="1">
      <c r="A58" s="541">
        <v>31.2</v>
      </c>
      <c r="B58" s="542" t="s">
        <v>49</v>
      </c>
      <c r="C58" s="523"/>
      <c r="D58" s="524">
        <f>+'Dramakan hosqer'!C68</f>
        <v>0</v>
      </c>
      <c r="E58" s="524">
        <f t="shared" si="0"/>
        <v>0</v>
      </c>
      <c r="F58" s="525"/>
      <c r="G58" s="547"/>
      <c r="H58" s="544"/>
      <c r="I58" s="544"/>
      <c r="J58" s="544"/>
      <c r="K58" s="544"/>
      <c r="L58" s="544"/>
      <c r="M58" s="544"/>
      <c r="N58" s="545"/>
      <c r="O58" s="545"/>
      <c r="P58" s="545"/>
      <c r="Q58" s="545"/>
      <c r="R58" s="545"/>
      <c r="S58" s="545"/>
      <c r="T58" s="545"/>
    </row>
    <row r="59" spans="1:20" s="546" customFormat="1" ht="18" customHeight="1">
      <c r="A59" s="541">
        <v>24.1</v>
      </c>
      <c r="B59" s="548" t="s">
        <v>85</v>
      </c>
      <c r="C59" s="523">
        <v>16</v>
      </c>
      <c r="D59" s="524">
        <f>+'Dramakan hosqer'!C69</f>
        <v>36</v>
      </c>
      <c r="E59" s="524">
        <f t="shared" si="0"/>
        <v>20</v>
      </c>
      <c r="F59" s="525"/>
      <c r="G59" s="547"/>
      <c r="H59" s="544"/>
      <c r="I59" s="544"/>
      <c r="J59" s="544"/>
      <c r="K59" s="544"/>
      <c r="L59" s="544"/>
      <c r="M59" s="544"/>
      <c r="N59" s="545"/>
      <c r="O59" s="545"/>
      <c r="P59" s="545"/>
      <c r="Q59" s="545"/>
      <c r="R59" s="545"/>
      <c r="S59" s="545"/>
      <c r="T59" s="545"/>
    </row>
    <row r="60" spans="1:20" s="518" customFormat="1" ht="18" customHeight="1">
      <c r="A60" s="549">
        <v>25</v>
      </c>
      <c r="B60" s="540" t="s">
        <v>38</v>
      </c>
      <c r="C60" s="512">
        <v>906.9</v>
      </c>
      <c r="D60" s="513">
        <f>+'Dramakan hosqer'!C70</f>
        <v>906.86699999999996</v>
      </c>
      <c r="E60" s="513">
        <f t="shared" si="0"/>
        <v>-3.3000000000015461E-2</v>
      </c>
      <c r="F60" s="514"/>
      <c r="G60" s="515"/>
      <c r="H60" s="516"/>
      <c r="I60" s="516"/>
      <c r="J60" s="516"/>
      <c r="K60" s="516"/>
      <c r="L60" s="516"/>
      <c r="M60" s="516"/>
      <c r="N60" s="517"/>
      <c r="O60" s="517"/>
      <c r="P60" s="517"/>
      <c r="Q60" s="517"/>
      <c r="R60" s="517"/>
      <c r="S60" s="517"/>
      <c r="T60" s="517"/>
    </row>
    <row r="61" spans="1:20" s="518" customFormat="1" ht="18" hidden="1" customHeight="1">
      <c r="A61" s="549">
        <v>33</v>
      </c>
      <c r="B61" s="550" t="s">
        <v>86</v>
      </c>
      <c r="C61" s="512"/>
      <c r="D61" s="513">
        <f>+'Dramakan hosqer'!C71</f>
        <v>0</v>
      </c>
      <c r="E61" s="513">
        <f t="shared" si="0"/>
        <v>0</v>
      </c>
      <c r="F61" s="514"/>
      <c r="G61" s="515" t="s">
        <v>238</v>
      </c>
      <c r="H61" s="516"/>
      <c r="I61" s="516"/>
      <c r="J61" s="516"/>
      <c r="K61" s="516"/>
      <c r="L61" s="516"/>
      <c r="M61" s="516"/>
      <c r="N61" s="517"/>
      <c r="O61" s="517"/>
      <c r="P61" s="517"/>
      <c r="Q61" s="517"/>
      <c r="R61" s="517"/>
      <c r="S61" s="517"/>
      <c r="T61" s="517"/>
    </row>
    <row r="62" spans="1:20" s="518" customFormat="1" ht="21.75" customHeight="1">
      <c r="A62" s="551" t="s">
        <v>57</v>
      </c>
      <c r="B62" s="552" t="s">
        <v>60</v>
      </c>
      <c r="C62" s="553">
        <f>+C63+C70</f>
        <v>0</v>
      </c>
      <c r="D62" s="553">
        <f>+D63+D70</f>
        <v>380</v>
      </c>
      <c r="E62" s="553">
        <f t="shared" si="0"/>
        <v>380</v>
      </c>
      <c r="F62" s="554"/>
      <c r="G62" s="515"/>
      <c r="H62" s="516"/>
      <c r="I62" s="516"/>
      <c r="J62" s="516"/>
      <c r="K62" s="516"/>
      <c r="L62" s="516"/>
      <c r="M62" s="516"/>
      <c r="N62" s="517"/>
      <c r="O62" s="517"/>
      <c r="P62" s="517"/>
      <c r="Q62" s="517"/>
      <c r="R62" s="517"/>
      <c r="S62" s="517"/>
      <c r="T62" s="517"/>
    </row>
    <row r="63" spans="1:20" s="518" customFormat="1" ht="17.25">
      <c r="A63" s="549">
        <v>1</v>
      </c>
      <c r="B63" s="555" t="s">
        <v>90</v>
      </c>
      <c r="C63" s="513">
        <f>SUM(C64:C69)</f>
        <v>0</v>
      </c>
      <c r="D63" s="513">
        <f>SUM(D64:D69)</f>
        <v>380</v>
      </c>
      <c r="E63" s="513">
        <f t="shared" si="0"/>
        <v>380</v>
      </c>
      <c r="F63" s="514"/>
      <c r="G63" s="515"/>
      <c r="H63" s="516"/>
      <c r="I63" s="516"/>
      <c r="J63" s="516"/>
      <c r="K63" s="516"/>
      <c r="L63" s="516"/>
      <c r="M63" s="516"/>
      <c r="N63" s="517"/>
      <c r="O63" s="517"/>
      <c r="P63" s="517"/>
      <c r="Q63" s="517"/>
      <c r="R63" s="517"/>
      <c r="S63" s="517"/>
      <c r="T63" s="517"/>
    </row>
    <row r="64" spans="1:20" s="518" customFormat="1" ht="18" hidden="1" customHeight="1">
      <c r="A64" s="549">
        <v>1.1000000000000001</v>
      </c>
      <c r="B64" s="556" t="s">
        <v>87</v>
      </c>
      <c r="C64" s="512"/>
      <c r="D64" s="513">
        <f>+'Dramakan hosqer'!C74</f>
        <v>0</v>
      </c>
      <c r="E64" s="513">
        <f t="shared" ref="E64:E77" si="1">D64-C64</f>
        <v>0</v>
      </c>
      <c r="F64" s="514"/>
      <c r="G64" s="515"/>
      <c r="H64" s="516"/>
      <c r="I64" s="516"/>
      <c r="J64" s="516"/>
      <c r="K64" s="516"/>
      <c r="L64" s="516"/>
      <c r="M64" s="516"/>
      <c r="N64" s="517"/>
      <c r="O64" s="517"/>
      <c r="P64" s="517"/>
      <c r="Q64" s="517"/>
      <c r="R64" s="517"/>
      <c r="S64" s="517"/>
      <c r="T64" s="517"/>
    </row>
    <row r="65" spans="1:20" s="518" customFormat="1" ht="17.25">
      <c r="A65" s="549">
        <v>1.1000000000000001</v>
      </c>
      <c r="B65" s="556" t="s">
        <v>88</v>
      </c>
      <c r="C65" s="512"/>
      <c r="D65" s="513">
        <f>+'Dramakan hosqer'!C75</f>
        <v>380</v>
      </c>
      <c r="E65" s="513">
        <f>D65-C65</f>
        <v>380</v>
      </c>
      <c r="F65" s="514"/>
      <c r="G65" s="515"/>
      <c r="H65" s="516"/>
      <c r="I65" s="516"/>
      <c r="J65" s="516"/>
      <c r="K65" s="516"/>
      <c r="L65" s="516"/>
      <c r="M65" s="516"/>
      <c r="N65" s="517"/>
      <c r="O65" s="517"/>
      <c r="P65" s="517"/>
      <c r="Q65" s="517"/>
      <c r="R65" s="517"/>
      <c r="S65" s="517"/>
      <c r="T65" s="517"/>
    </row>
    <row r="66" spans="1:20" s="518" customFormat="1" ht="18" hidden="1" customHeight="1">
      <c r="A66" s="549">
        <v>1.3</v>
      </c>
      <c r="B66" s="556" t="s">
        <v>89</v>
      </c>
      <c r="C66" s="512"/>
      <c r="D66" s="513">
        <f>+'Dramakan hosqer'!C76</f>
        <v>0</v>
      </c>
      <c r="E66" s="513">
        <f t="shared" si="1"/>
        <v>0</v>
      </c>
      <c r="F66" s="514"/>
      <c r="G66" s="515"/>
      <c r="H66" s="516"/>
      <c r="I66" s="516"/>
      <c r="J66" s="516"/>
      <c r="K66" s="516"/>
      <c r="L66" s="516"/>
      <c r="M66" s="516"/>
      <c r="N66" s="517"/>
      <c r="O66" s="517"/>
      <c r="P66" s="517"/>
      <c r="Q66" s="517"/>
      <c r="R66" s="517"/>
      <c r="S66" s="517"/>
      <c r="T66" s="517"/>
    </row>
    <row r="67" spans="1:20" s="518" customFormat="1" ht="18" hidden="1" customHeight="1">
      <c r="A67" s="549">
        <v>1.4</v>
      </c>
      <c r="B67" s="556" t="s">
        <v>65</v>
      </c>
      <c r="C67" s="512"/>
      <c r="D67" s="513">
        <f>+'Dramakan hosqer'!C77</f>
        <v>0</v>
      </c>
      <c r="E67" s="513">
        <f t="shared" si="1"/>
        <v>0</v>
      </c>
      <c r="F67" s="514"/>
      <c r="G67" s="515"/>
      <c r="H67" s="516"/>
      <c r="I67" s="516"/>
      <c r="J67" s="516"/>
      <c r="K67" s="516"/>
      <c r="L67" s="516"/>
      <c r="M67" s="516"/>
      <c r="N67" s="517"/>
      <c r="O67" s="517"/>
      <c r="P67" s="517"/>
      <c r="Q67" s="517"/>
      <c r="R67" s="517"/>
      <c r="S67" s="517"/>
      <c r="T67" s="517"/>
    </row>
    <row r="68" spans="1:20" s="518" customFormat="1" ht="18" hidden="1" customHeight="1">
      <c r="A68" s="549">
        <v>1.5</v>
      </c>
      <c r="B68" s="557" t="s">
        <v>66</v>
      </c>
      <c r="C68" s="512"/>
      <c r="D68" s="512">
        <f>+'Dramakan hosqer'!C78</f>
        <v>0</v>
      </c>
      <c r="E68" s="512">
        <f>D68-C68</f>
        <v>0</v>
      </c>
      <c r="F68" s="514"/>
      <c r="G68" s="515"/>
      <c r="H68" s="516"/>
      <c r="I68" s="516"/>
      <c r="J68" s="516"/>
      <c r="K68" s="516"/>
      <c r="L68" s="516"/>
      <c r="M68" s="516"/>
      <c r="N68" s="517"/>
      <c r="O68" s="517"/>
      <c r="P68" s="517"/>
      <c r="Q68" s="517"/>
      <c r="R68" s="517"/>
      <c r="S68" s="517"/>
      <c r="T68" s="517"/>
    </row>
    <row r="69" spans="1:20" s="559" customFormat="1" ht="18" hidden="1" customHeight="1">
      <c r="A69" s="549">
        <v>1.6</v>
      </c>
      <c r="B69" s="557">
        <f>+'Dramakan hosqer'!B79</f>
        <v>0</v>
      </c>
      <c r="C69" s="512"/>
      <c r="D69" s="512">
        <f>+'Dramakan hosqer'!C79</f>
        <v>0</v>
      </c>
      <c r="E69" s="512">
        <f>D69-C69</f>
        <v>0</v>
      </c>
      <c r="F69" s="514"/>
      <c r="G69" s="558" t="s">
        <v>125</v>
      </c>
      <c r="H69" s="516"/>
      <c r="I69" s="516"/>
      <c r="J69" s="516"/>
      <c r="K69" s="516"/>
      <c r="L69" s="516"/>
      <c r="M69" s="516"/>
      <c r="N69" s="517"/>
      <c r="O69" s="517"/>
      <c r="P69" s="517"/>
      <c r="Q69" s="517"/>
      <c r="R69" s="517"/>
      <c r="S69" s="517"/>
      <c r="T69" s="517"/>
    </row>
    <row r="70" spans="1:20" s="559" customFormat="1" ht="39.6" hidden="1" customHeight="1">
      <c r="A70" s="549">
        <v>2</v>
      </c>
      <c r="B70" s="556" t="s">
        <v>91</v>
      </c>
      <c r="C70" s="513">
        <f>SUM(C71:C73)</f>
        <v>0</v>
      </c>
      <c r="D70" s="513">
        <f>SUM(D71:D73)</f>
        <v>0</v>
      </c>
      <c r="E70" s="512">
        <f>D70-C70</f>
        <v>0</v>
      </c>
      <c r="F70" s="514"/>
      <c r="G70" s="560"/>
      <c r="H70" s="516"/>
      <c r="I70" s="516"/>
      <c r="J70" s="516"/>
      <c r="K70" s="516"/>
      <c r="L70" s="516"/>
      <c r="M70" s="516"/>
      <c r="N70" s="517"/>
      <c r="O70" s="517"/>
      <c r="P70" s="517"/>
      <c r="Q70" s="517"/>
      <c r="R70" s="517"/>
      <c r="S70" s="517"/>
      <c r="T70" s="517"/>
    </row>
    <row r="71" spans="1:20" s="565" customFormat="1" ht="18.600000000000001" hidden="1" customHeight="1">
      <c r="A71" s="549">
        <v>2.1</v>
      </c>
      <c r="B71" s="555" t="s">
        <v>62</v>
      </c>
      <c r="C71" s="512"/>
      <c r="D71" s="513">
        <f>+'Dramakan hosqer'!C81</f>
        <v>0</v>
      </c>
      <c r="E71" s="513">
        <f t="shared" si="1"/>
        <v>0</v>
      </c>
      <c r="F71" s="514"/>
      <c r="G71" s="561"/>
      <c r="H71" s="562"/>
      <c r="I71" s="563"/>
      <c r="J71" s="563"/>
      <c r="K71" s="563"/>
      <c r="L71" s="563"/>
      <c r="M71" s="563"/>
      <c r="N71" s="563"/>
      <c r="O71" s="564"/>
      <c r="P71" s="564"/>
      <c r="Q71" s="564"/>
    </row>
    <row r="72" spans="1:20" s="518" customFormat="1" ht="19.149999999999999" hidden="1" customHeight="1">
      <c r="A72" s="549">
        <v>2.2000000000000002</v>
      </c>
      <c r="B72" s="555" t="s">
        <v>61</v>
      </c>
      <c r="C72" s="512"/>
      <c r="D72" s="513">
        <f>+'Dramakan hosqer'!C82</f>
        <v>0</v>
      </c>
      <c r="E72" s="513">
        <f t="shared" si="1"/>
        <v>0</v>
      </c>
      <c r="F72" s="514"/>
      <c r="G72" s="515"/>
      <c r="H72" s="516"/>
      <c r="I72" s="516"/>
      <c r="J72" s="516"/>
      <c r="K72" s="516"/>
      <c r="L72" s="516"/>
      <c r="M72" s="516"/>
      <c r="N72" s="517"/>
      <c r="O72" s="517"/>
      <c r="P72" s="517"/>
      <c r="Q72" s="517"/>
      <c r="R72" s="517"/>
      <c r="S72" s="517"/>
      <c r="T72" s="517"/>
    </row>
    <row r="73" spans="1:20" s="518" customFormat="1" ht="18" hidden="1" customHeight="1">
      <c r="A73" s="549">
        <v>2.2999999999999998</v>
      </c>
      <c r="B73" s="555" t="s">
        <v>50</v>
      </c>
      <c r="C73" s="512"/>
      <c r="D73" s="513">
        <f>+'Dramakan hosqer'!C83</f>
        <v>0</v>
      </c>
      <c r="E73" s="513">
        <f t="shared" si="1"/>
        <v>0</v>
      </c>
      <c r="F73" s="514"/>
      <c r="G73" s="515"/>
      <c r="H73" s="516"/>
      <c r="I73" s="516"/>
      <c r="J73" s="516"/>
      <c r="K73" s="516"/>
      <c r="L73" s="516"/>
      <c r="M73" s="516"/>
      <c r="N73" s="517"/>
      <c r="O73" s="517"/>
      <c r="P73" s="517"/>
      <c r="Q73" s="517"/>
      <c r="R73" s="517"/>
      <c r="S73" s="517"/>
      <c r="T73" s="517"/>
    </row>
    <row r="74" spans="1:20" s="518" customFormat="1" ht="34.5">
      <c r="A74" s="551" t="s">
        <v>58</v>
      </c>
      <c r="B74" s="552" t="s">
        <v>154</v>
      </c>
      <c r="C74" s="553">
        <f>SUM(C75:C76)</f>
        <v>1079.3</v>
      </c>
      <c r="D74" s="553">
        <f>SUM(D75:D76)</f>
        <v>0</v>
      </c>
      <c r="E74" s="553">
        <f t="shared" si="1"/>
        <v>-1079.3</v>
      </c>
      <c r="F74" s="554"/>
      <c r="G74" s="515"/>
      <c r="H74" s="516"/>
      <c r="I74" s="516"/>
      <c r="J74" s="516"/>
      <c r="K74" s="516"/>
      <c r="L74" s="516"/>
      <c r="M74" s="516"/>
      <c r="N74" s="517"/>
      <c r="O74" s="517"/>
      <c r="P74" s="517"/>
      <c r="Q74" s="517"/>
      <c r="R74" s="517"/>
      <c r="S74" s="517"/>
      <c r="T74" s="517"/>
    </row>
    <row r="75" spans="1:20" s="518" customFormat="1" ht="17.25">
      <c r="A75" s="549">
        <v>1</v>
      </c>
      <c r="B75" s="566" t="str">
        <f>+'Dramakan hosqer'!B85</f>
        <v>Աշխատավարձի գծով</v>
      </c>
      <c r="C75" s="512">
        <v>1079.3</v>
      </c>
      <c r="D75" s="513">
        <f>+'Dramakan hosqer'!C85</f>
        <v>0</v>
      </c>
      <c r="E75" s="512">
        <f>D75-C75</f>
        <v>-1079.3</v>
      </c>
      <c r="F75" s="514"/>
      <c r="G75" s="515"/>
      <c r="H75" s="516"/>
      <c r="I75" s="516"/>
      <c r="J75" s="516"/>
      <c r="K75" s="516"/>
      <c r="L75" s="516"/>
      <c r="M75" s="516"/>
      <c r="N75" s="517"/>
      <c r="O75" s="517"/>
      <c r="P75" s="517"/>
      <c r="Q75" s="517"/>
      <c r="R75" s="517"/>
      <c r="S75" s="517"/>
      <c r="T75" s="517"/>
    </row>
    <row r="76" spans="1:20" s="569" customFormat="1" ht="18" hidden="1" customHeight="1">
      <c r="A76" s="549">
        <v>2</v>
      </c>
      <c r="B76" s="566" t="str">
        <f>+'Dramakan hosqer'!B86</f>
        <v>Սննդի գծով</v>
      </c>
      <c r="C76" s="512"/>
      <c r="D76" s="513">
        <f>+'Dramakan hosqer'!C86</f>
        <v>0</v>
      </c>
      <c r="E76" s="512">
        <f>D76-C76</f>
        <v>0</v>
      </c>
      <c r="F76" s="514"/>
      <c r="G76" s="560"/>
      <c r="H76" s="567"/>
      <c r="I76" s="567"/>
      <c r="J76" s="567"/>
      <c r="K76" s="567"/>
      <c r="L76" s="567"/>
      <c r="M76" s="567"/>
      <c r="N76" s="568"/>
      <c r="O76" s="568"/>
      <c r="P76" s="568"/>
      <c r="Q76" s="568"/>
      <c r="R76" s="568"/>
      <c r="S76" s="568"/>
      <c r="T76" s="568"/>
    </row>
    <row r="77" spans="1:20" s="574" customFormat="1" ht="43.5" customHeight="1">
      <c r="A77" s="570" t="s">
        <v>39</v>
      </c>
      <c r="B77" s="552" t="s">
        <v>40</v>
      </c>
      <c r="C77" s="553">
        <f>C6+C7-C19</f>
        <v>0</v>
      </c>
      <c r="D77" s="553">
        <f>D6+D7-D19</f>
        <v>3454.6330000000016</v>
      </c>
      <c r="E77" s="553">
        <f t="shared" si="1"/>
        <v>3454.6330000000016</v>
      </c>
      <c r="F77" s="554"/>
      <c r="G77" s="571"/>
      <c r="H77" s="572"/>
      <c r="I77" s="572"/>
      <c r="J77" s="572"/>
      <c r="K77" s="572"/>
      <c r="L77" s="572"/>
      <c r="M77" s="572"/>
      <c r="N77" s="573"/>
      <c r="O77" s="573"/>
      <c r="P77" s="573"/>
      <c r="Q77" s="573"/>
      <c r="R77" s="573"/>
      <c r="S77" s="573"/>
      <c r="T77" s="573"/>
    </row>
    <row r="78" spans="1:20" s="580" customFormat="1" ht="46.5" hidden="1" customHeight="1">
      <c r="A78" s="575"/>
      <c r="B78" s="529"/>
      <c r="C78" s="575"/>
      <c r="D78" s="575"/>
      <c r="E78" s="575"/>
      <c r="F78" s="576"/>
      <c r="G78" s="577"/>
      <c r="H78" s="578"/>
      <c r="I78" s="578"/>
      <c r="J78" s="578"/>
      <c r="K78" s="578"/>
      <c r="L78" s="578"/>
      <c r="M78" s="578"/>
      <c r="N78" s="579"/>
      <c r="O78" s="579"/>
      <c r="P78" s="579"/>
      <c r="Q78" s="579"/>
      <c r="R78" s="579"/>
      <c r="S78" s="579"/>
      <c r="T78" s="579"/>
    </row>
    <row r="79" spans="1:20" s="580" customFormat="1" ht="25.5" hidden="1" customHeight="1">
      <c r="B79" s="19" t="s">
        <v>2</v>
      </c>
      <c r="C79" s="529"/>
      <c r="D79" s="601" t="str">
        <f>+'Ekamut-caxs'!C72</f>
        <v>Ա․Բաղդասարյան</v>
      </c>
      <c r="E79" s="602"/>
      <c r="F79" s="581"/>
      <c r="G79" s="577"/>
      <c r="H79" s="578"/>
      <c r="I79" s="578"/>
      <c r="J79" s="578"/>
      <c r="K79" s="578"/>
      <c r="L79" s="578"/>
      <c r="M79" s="578"/>
      <c r="N79" s="579"/>
      <c r="O79" s="579"/>
      <c r="P79" s="579"/>
      <c r="Q79" s="579"/>
      <c r="R79" s="579"/>
      <c r="S79" s="579"/>
      <c r="T79" s="579"/>
    </row>
    <row r="80" spans="1:20" s="529" customFormat="1" ht="13.5" hidden="1" customHeight="1">
      <c r="A80" s="580"/>
      <c r="B80" s="580" t="s">
        <v>4</v>
      </c>
      <c r="C80" s="580"/>
      <c r="D80" s="600" t="s">
        <v>95</v>
      </c>
      <c r="E80" s="600"/>
      <c r="F80" s="582"/>
      <c r="G80" s="526"/>
      <c r="H80" s="527"/>
      <c r="I80" s="527"/>
      <c r="J80" s="527"/>
      <c r="K80" s="527"/>
      <c r="L80" s="527"/>
      <c r="M80" s="527"/>
      <c r="N80" s="528"/>
      <c r="O80" s="528"/>
      <c r="P80" s="528"/>
      <c r="Q80" s="528"/>
      <c r="R80" s="528"/>
      <c r="S80" s="528"/>
      <c r="T80" s="528"/>
    </row>
    <row r="81" spans="1:20" s="583" customFormat="1" ht="22.5" hidden="1" customHeight="1">
      <c r="A81" s="529"/>
      <c r="B81" s="574" t="s">
        <v>6</v>
      </c>
      <c r="C81" s="529"/>
      <c r="D81" s="602" t="str">
        <f>+'Ekamut-caxs'!C74</f>
        <v>Ն․Բաղդասարյան</v>
      </c>
      <c r="E81" s="602"/>
      <c r="F81" s="581"/>
      <c r="G81" s="526"/>
      <c r="H81" s="527"/>
      <c r="I81" s="527"/>
      <c r="J81" s="527"/>
      <c r="K81" s="527"/>
      <c r="L81" s="527"/>
      <c r="M81" s="527"/>
      <c r="N81" s="528"/>
      <c r="O81" s="528"/>
      <c r="P81" s="528"/>
      <c r="Q81" s="528"/>
      <c r="R81" s="528"/>
      <c r="S81" s="528"/>
      <c r="T81" s="528"/>
    </row>
    <row r="82" spans="1:20" s="583" customFormat="1" ht="12" hidden="1" customHeight="1">
      <c r="A82" s="529"/>
      <c r="B82" s="529"/>
      <c r="C82" s="529"/>
      <c r="D82" s="600" t="s">
        <v>95</v>
      </c>
      <c r="E82" s="600"/>
      <c r="F82" s="582"/>
      <c r="G82" s="526"/>
      <c r="H82" s="527"/>
      <c r="I82" s="527"/>
      <c r="J82" s="527"/>
      <c r="K82" s="527"/>
      <c r="L82" s="527"/>
      <c r="M82" s="527"/>
      <c r="N82" s="528"/>
      <c r="O82" s="528"/>
      <c r="P82" s="528"/>
      <c r="Q82" s="528"/>
      <c r="R82" s="528"/>
      <c r="S82" s="528"/>
      <c r="T82" s="528"/>
    </row>
    <row r="83" spans="1:20" s="583" customFormat="1" hidden="1">
      <c r="A83" s="529"/>
      <c r="B83" s="584" t="s">
        <v>1</v>
      </c>
      <c r="C83" s="529"/>
      <c r="D83" s="529"/>
      <c r="E83" s="529"/>
      <c r="F83" s="585"/>
      <c r="G83" s="526"/>
      <c r="H83" s="527"/>
      <c r="I83" s="527"/>
      <c r="J83" s="527"/>
      <c r="K83" s="527"/>
      <c r="L83" s="527"/>
      <c r="M83" s="527"/>
      <c r="N83" s="528"/>
      <c r="O83" s="528"/>
      <c r="P83" s="528"/>
      <c r="Q83" s="528"/>
      <c r="R83" s="528"/>
      <c r="S83" s="528"/>
      <c r="T83" s="528"/>
    </row>
    <row r="84" spans="1:20" s="583" customFormat="1">
      <c r="F84" s="586"/>
      <c r="G84" s="526"/>
      <c r="H84" s="527"/>
      <c r="I84" s="527"/>
      <c r="J84" s="527"/>
      <c r="K84" s="527"/>
      <c r="L84" s="527"/>
      <c r="M84" s="527"/>
      <c r="N84" s="528"/>
      <c r="O84" s="528"/>
      <c r="P84" s="528"/>
      <c r="Q84" s="528"/>
      <c r="R84" s="528"/>
      <c r="S84" s="528"/>
      <c r="T84" s="528"/>
    </row>
    <row r="85" spans="1:20" s="20" customFormat="1">
      <c r="F85" s="24"/>
      <c r="G85" s="140"/>
      <c r="H85" s="131"/>
      <c r="I85" s="131"/>
      <c r="J85" s="131"/>
      <c r="K85" s="131"/>
      <c r="L85" s="131"/>
      <c r="M85" s="131"/>
      <c r="N85" s="136"/>
      <c r="O85" s="136"/>
      <c r="P85" s="136"/>
      <c r="Q85" s="136"/>
      <c r="R85" s="136"/>
      <c r="S85" s="136"/>
      <c r="T85" s="136"/>
    </row>
    <row r="86" spans="1:20" s="20" customFormat="1">
      <c r="F86" s="24"/>
      <c r="G86" s="140"/>
      <c r="H86" s="131"/>
      <c r="I86" s="131"/>
      <c r="J86" s="131"/>
      <c r="K86" s="131"/>
      <c r="L86" s="131"/>
      <c r="M86" s="131"/>
      <c r="N86" s="136"/>
      <c r="O86" s="136"/>
      <c r="P86" s="136"/>
      <c r="Q86" s="136"/>
      <c r="R86" s="136"/>
      <c r="S86" s="136"/>
      <c r="T86" s="136"/>
    </row>
    <row r="87" spans="1:20" s="20" customFormat="1">
      <c r="F87" s="24"/>
      <c r="G87" s="140"/>
      <c r="H87" s="131"/>
      <c r="I87" s="131"/>
      <c r="J87" s="131"/>
      <c r="K87" s="131"/>
      <c r="L87" s="131"/>
      <c r="M87" s="131"/>
      <c r="N87" s="136"/>
      <c r="O87" s="136"/>
      <c r="P87" s="136"/>
      <c r="Q87" s="136"/>
      <c r="R87" s="136"/>
      <c r="S87" s="136"/>
      <c r="T87" s="136"/>
    </row>
    <row r="88" spans="1:20" s="20" customFormat="1">
      <c r="F88" s="24"/>
      <c r="G88" s="140"/>
      <c r="H88" s="131"/>
      <c r="I88" s="131"/>
      <c r="J88" s="131"/>
      <c r="K88" s="131"/>
      <c r="L88" s="131"/>
      <c r="M88" s="131"/>
      <c r="N88" s="136"/>
      <c r="O88" s="136"/>
      <c r="P88" s="136"/>
      <c r="Q88" s="136"/>
      <c r="R88" s="136"/>
      <c r="S88" s="136"/>
      <c r="T88" s="136"/>
    </row>
    <row r="89" spans="1:20" s="20" customFormat="1">
      <c r="F89" s="24"/>
      <c r="G89" s="140"/>
      <c r="H89" s="131"/>
      <c r="I89" s="131"/>
      <c r="J89" s="131"/>
      <c r="K89" s="131"/>
      <c r="L89" s="131"/>
      <c r="M89" s="131"/>
      <c r="N89" s="136"/>
      <c r="O89" s="136"/>
      <c r="P89" s="136"/>
      <c r="Q89" s="136"/>
      <c r="R89" s="136"/>
      <c r="S89" s="136"/>
      <c r="T89" s="136"/>
    </row>
    <row r="90" spans="1:20" s="20" customFormat="1">
      <c r="F90" s="24"/>
      <c r="G90" s="140"/>
      <c r="H90" s="131"/>
      <c r="I90" s="131"/>
      <c r="J90" s="131"/>
      <c r="K90" s="131"/>
      <c r="L90" s="131"/>
      <c r="M90" s="131"/>
      <c r="N90" s="136"/>
      <c r="O90" s="136"/>
      <c r="P90" s="136"/>
      <c r="Q90" s="136"/>
      <c r="R90" s="136"/>
      <c r="S90" s="136"/>
      <c r="T90" s="136"/>
    </row>
    <row r="91" spans="1:20" s="20" customFormat="1">
      <c r="F91" s="24"/>
      <c r="G91" s="140"/>
      <c r="H91" s="131"/>
      <c r="I91" s="131"/>
      <c r="J91" s="131"/>
      <c r="K91" s="131"/>
      <c r="L91" s="131"/>
      <c r="M91" s="131"/>
      <c r="N91" s="136"/>
      <c r="O91" s="136"/>
      <c r="P91" s="136"/>
      <c r="Q91" s="136"/>
      <c r="R91" s="136"/>
      <c r="S91" s="136"/>
      <c r="T91" s="136"/>
    </row>
    <row r="92" spans="1:20" s="20" customFormat="1">
      <c r="F92" s="24"/>
      <c r="G92" s="140"/>
      <c r="H92" s="131"/>
      <c r="I92" s="131"/>
      <c r="J92" s="131"/>
      <c r="K92" s="131"/>
      <c r="L92" s="131"/>
      <c r="M92" s="131"/>
      <c r="N92" s="136"/>
      <c r="O92" s="136"/>
      <c r="P92" s="136"/>
      <c r="Q92" s="136"/>
      <c r="R92" s="136"/>
      <c r="S92" s="136"/>
      <c r="T92" s="136"/>
    </row>
    <row r="93" spans="1:20" s="20" customFormat="1">
      <c r="F93" s="24"/>
      <c r="G93" s="140"/>
      <c r="H93" s="131"/>
      <c r="I93" s="131"/>
      <c r="J93" s="131"/>
      <c r="K93" s="131"/>
      <c r="L93" s="131"/>
      <c r="M93" s="131"/>
      <c r="N93" s="136"/>
      <c r="O93" s="136"/>
      <c r="P93" s="136"/>
      <c r="Q93" s="136"/>
      <c r="R93" s="136"/>
      <c r="S93" s="136"/>
      <c r="T93" s="136"/>
    </row>
    <row r="94" spans="1:20" s="20" customFormat="1">
      <c r="F94" s="24"/>
      <c r="G94" s="140"/>
      <c r="H94" s="131"/>
      <c r="I94" s="131"/>
      <c r="J94" s="131"/>
      <c r="K94" s="131"/>
      <c r="L94" s="131"/>
      <c r="M94" s="131"/>
      <c r="N94" s="136"/>
      <c r="O94" s="136"/>
      <c r="P94" s="136"/>
      <c r="Q94" s="136"/>
      <c r="R94" s="136"/>
      <c r="S94" s="136"/>
      <c r="T94" s="136"/>
    </row>
    <row r="95" spans="1:20" s="20" customFormat="1">
      <c r="F95" s="24"/>
      <c r="G95" s="140"/>
      <c r="H95" s="131"/>
      <c r="I95" s="131"/>
      <c r="J95" s="131"/>
      <c r="K95" s="131"/>
      <c r="L95" s="131"/>
      <c r="M95" s="131"/>
      <c r="N95" s="136"/>
      <c r="O95" s="136"/>
      <c r="P95" s="136"/>
      <c r="Q95" s="136"/>
      <c r="R95" s="136"/>
      <c r="S95" s="136"/>
      <c r="T95" s="136"/>
    </row>
    <row r="96" spans="1:20" s="20" customFormat="1">
      <c r="F96" s="24"/>
      <c r="G96" s="140"/>
      <c r="H96" s="131"/>
      <c r="I96" s="131"/>
      <c r="J96" s="131"/>
      <c r="K96" s="131"/>
      <c r="L96" s="131"/>
      <c r="M96" s="131"/>
      <c r="N96" s="136"/>
      <c r="O96" s="136"/>
      <c r="P96" s="136"/>
      <c r="Q96" s="136"/>
      <c r="R96" s="136"/>
      <c r="S96" s="136"/>
      <c r="T96" s="136"/>
    </row>
    <row r="97" spans="6:20" s="20" customFormat="1">
      <c r="F97" s="24"/>
      <c r="G97" s="140"/>
      <c r="H97" s="131"/>
      <c r="I97" s="131"/>
      <c r="J97" s="131"/>
      <c r="K97" s="131"/>
      <c r="L97" s="131"/>
      <c r="M97" s="131"/>
      <c r="N97" s="136"/>
      <c r="O97" s="136"/>
      <c r="P97" s="136"/>
      <c r="Q97" s="136"/>
      <c r="R97" s="136"/>
      <c r="S97" s="136"/>
      <c r="T97" s="136"/>
    </row>
    <row r="98" spans="6:20" s="20" customFormat="1">
      <c r="F98" s="24"/>
      <c r="G98" s="140"/>
      <c r="H98" s="131"/>
      <c r="I98" s="131"/>
      <c r="J98" s="131"/>
      <c r="K98" s="131"/>
      <c r="L98" s="131"/>
      <c r="M98" s="131"/>
      <c r="N98" s="136"/>
      <c r="O98" s="136"/>
      <c r="P98" s="136"/>
      <c r="Q98" s="136"/>
      <c r="R98" s="136"/>
      <c r="S98" s="136"/>
      <c r="T98" s="136"/>
    </row>
    <row r="99" spans="6:20" s="20" customFormat="1">
      <c r="F99" s="24"/>
      <c r="G99" s="140"/>
      <c r="H99" s="131"/>
      <c r="I99" s="131"/>
      <c r="J99" s="131"/>
      <c r="K99" s="131"/>
      <c r="L99" s="131"/>
      <c r="M99" s="131"/>
      <c r="N99" s="136"/>
      <c r="O99" s="136"/>
      <c r="P99" s="136"/>
      <c r="Q99" s="136"/>
      <c r="R99" s="136"/>
      <c r="S99" s="136"/>
      <c r="T99" s="136"/>
    </row>
    <row r="100" spans="6:20" s="20" customFormat="1">
      <c r="F100" s="24"/>
      <c r="G100" s="140"/>
      <c r="H100" s="131"/>
      <c r="I100" s="131"/>
      <c r="J100" s="131"/>
      <c r="K100" s="131"/>
      <c r="L100" s="131"/>
      <c r="M100" s="131"/>
      <c r="N100" s="136"/>
      <c r="O100" s="136"/>
      <c r="P100" s="136"/>
      <c r="Q100" s="136"/>
      <c r="R100" s="136"/>
      <c r="S100" s="136"/>
      <c r="T100" s="136"/>
    </row>
    <row r="101" spans="6:20" s="20" customFormat="1">
      <c r="F101" s="24"/>
      <c r="G101" s="140"/>
      <c r="H101" s="131"/>
      <c r="I101" s="131"/>
      <c r="J101" s="131"/>
      <c r="K101" s="131"/>
      <c r="L101" s="131"/>
      <c r="M101" s="131"/>
      <c r="N101" s="136"/>
      <c r="O101" s="136"/>
      <c r="P101" s="136"/>
      <c r="Q101" s="136"/>
      <c r="R101" s="136"/>
      <c r="S101" s="136"/>
      <c r="T101" s="136"/>
    </row>
    <row r="102" spans="6:20" s="20" customFormat="1">
      <c r="F102" s="24"/>
      <c r="G102" s="140"/>
      <c r="H102" s="131"/>
      <c r="I102" s="131"/>
      <c r="J102" s="131"/>
      <c r="K102" s="131"/>
      <c r="L102" s="131"/>
      <c r="M102" s="131"/>
      <c r="N102" s="136"/>
      <c r="O102" s="136"/>
      <c r="P102" s="136"/>
      <c r="Q102" s="136"/>
      <c r="R102" s="136"/>
      <c r="S102" s="136"/>
      <c r="T102" s="136"/>
    </row>
    <row r="103" spans="6:20" s="20" customFormat="1">
      <c r="F103" s="24"/>
      <c r="G103" s="140"/>
      <c r="H103" s="131"/>
      <c r="I103" s="131"/>
      <c r="J103" s="131"/>
      <c r="K103" s="131"/>
      <c r="L103" s="131"/>
      <c r="M103" s="131"/>
      <c r="N103" s="136"/>
      <c r="O103" s="136"/>
      <c r="P103" s="136"/>
      <c r="Q103" s="136"/>
      <c r="R103" s="136"/>
      <c r="S103" s="136"/>
      <c r="T103" s="136"/>
    </row>
    <row r="104" spans="6:20" s="20" customFormat="1">
      <c r="F104" s="24"/>
      <c r="G104" s="140"/>
      <c r="H104" s="131"/>
      <c r="I104" s="131"/>
      <c r="J104" s="131"/>
      <c r="K104" s="131"/>
      <c r="L104" s="131"/>
      <c r="M104" s="131"/>
      <c r="N104" s="136"/>
      <c r="O104" s="136"/>
      <c r="P104" s="136"/>
      <c r="Q104" s="136"/>
      <c r="R104" s="136"/>
      <c r="S104" s="136"/>
      <c r="T104" s="136"/>
    </row>
    <row r="105" spans="6:20" s="20" customFormat="1">
      <c r="F105" s="24"/>
      <c r="G105" s="140"/>
      <c r="H105" s="131"/>
      <c r="I105" s="131"/>
      <c r="J105" s="131"/>
      <c r="K105" s="131"/>
      <c r="L105" s="131"/>
      <c r="M105" s="131"/>
      <c r="N105" s="136"/>
      <c r="O105" s="136"/>
      <c r="P105" s="136"/>
      <c r="Q105" s="136"/>
      <c r="R105" s="136"/>
      <c r="S105" s="136"/>
      <c r="T105" s="136"/>
    </row>
    <row r="106" spans="6:20" s="20" customFormat="1">
      <c r="F106" s="24"/>
      <c r="G106" s="140"/>
      <c r="H106" s="131"/>
      <c r="I106" s="131"/>
      <c r="J106" s="131"/>
      <c r="K106" s="131"/>
      <c r="L106" s="131"/>
      <c r="M106" s="131"/>
      <c r="N106" s="136"/>
      <c r="O106" s="136"/>
      <c r="P106" s="136"/>
      <c r="Q106" s="136"/>
      <c r="R106" s="136"/>
      <c r="S106" s="136"/>
      <c r="T106" s="136"/>
    </row>
    <row r="107" spans="6:20" s="20" customFormat="1">
      <c r="F107" s="24"/>
      <c r="G107" s="140"/>
      <c r="H107" s="131"/>
      <c r="I107" s="131"/>
      <c r="J107" s="131"/>
      <c r="K107" s="131"/>
      <c r="L107" s="131"/>
      <c r="M107" s="131"/>
      <c r="N107" s="136"/>
      <c r="O107" s="136"/>
      <c r="P107" s="136"/>
      <c r="Q107" s="136"/>
      <c r="R107" s="136"/>
      <c r="S107" s="136"/>
      <c r="T107" s="136"/>
    </row>
    <row r="108" spans="6:20" s="20" customFormat="1">
      <c r="F108" s="24"/>
      <c r="G108" s="140"/>
      <c r="H108" s="131"/>
      <c r="I108" s="131"/>
      <c r="J108" s="131"/>
      <c r="K108" s="131"/>
      <c r="L108" s="131"/>
      <c r="M108" s="131"/>
      <c r="N108" s="136"/>
      <c r="O108" s="136"/>
      <c r="P108" s="136"/>
      <c r="Q108" s="136"/>
      <c r="R108" s="136"/>
      <c r="S108" s="136"/>
      <c r="T108" s="136"/>
    </row>
    <row r="109" spans="6:20" s="20" customFormat="1">
      <c r="F109" s="24"/>
      <c r="G109" s="140"/>
      <c r="H109" s="131"/>
      <c r="I109" s="131"/>
      <c r="J109" s="131"/>
      <c r="K109" s="131"/>
      <c r="L109" s="131"/>
      <c r="M109" s="131"/>
      <c r="N109" s="136"/>
      <c r="O109" s="136"/>
      <c r="P109" s="136"/>
      <c r="Q109" s="136"/>
      <c r="R109" s="136"/>
      <c r="S109" s="136"/>
      <c r="T109" s="136"/>
    </row>
    <row r="110" spans="6:20" s="20" customFormat="1">
      <c r="F110" s="24"/>
      <c r="G110" s="140"/>
      <c r="H110" s="131"/>
      <c r="I110" s="131"/>
      <c r="J110" s="131"/>
      <c r="K110" s="131"/>
      <c r="L110" s="131"/>
      <c r="M110" s="131"/>
      <c r="N110" s="136"/>
      <c r="O110" s="136"/>
      <c r="P110" s="136"/>
      <c r="Q110" s="136"/>
      <c r="R110" s="136"/>
      <c r="S110" s="136"/>
      <c r="T110" s="136"/>
    </row>
    <row r="111" spans="6:20" s="20" customFormat="1">
      <c r="F111" s="24"/>
      <c r="G111" s="140"/>
      <c r="H111" s="131"/>
      <c r="I111" s="131"/>
      <c r="J111" s="131"/>
      <c r="K111" s="131"/>
      <c r="L111" s="131"/>
      <c r="M111" s="131"/>
      <c r="N111" s="136"/>
      <c r="O111" s="136"/>
      <c r="P111" s="136"/>
      <c r="Q111" s="136"/>
      <c r="R111" s="136"/>
      <c r="S111" s="136"/>
      <c r="T111" s="136"/>
    </row>
    <row r="112" spans="6:20" s="20" customFormat="1">
      <c r="F112" s="24"/>
      <c r="G112" s="140"/>
      <c r="H112" s="131"/>
      <c r="I112" s="131"/>
      <c r="J112" s="131"/>
      <c r="K112" s="131"/>
      <c r="L112" s="131"/>
      <c r="M112" s="131"/>
      <c r="N112" s="136"/>
      <c r="O112" s="136"/>
      <c r="P112" s="136"/>
      <c r="Q112" s="136"/>
      <c r="R112" s="136"/>
      <c r="S112" s="136"/>
      <c r="T112" s="136"/>
    </row>
    <row r="113" spans="6:20" s="20" customFormat="1">
      <c r="F113" s="24"/>
      <c r="G113" s="140"/>
      <c r="H113" s="131"/>
      <c r="I113" s="131"/>
      <c r="J113" s="131"/>
      <c r="K113" s="131"/>
      <c r="L113" s="131"/>
      <c r="M113" s="131"/>
      <c r="N113" s="136"/>
      <c r="O113" s="136"/>
      <c r="P113" s="136"/>
      <c r="Q113" s="136"/>
      <c r="R113" s="136"/>
      <c r="S113" s="136"/>
      <c r="T113" s="136"/>
    </row>
    <row r="114" spans="6:20" s="20" customFormat="1">
      <c r="F114" s="24"/>
      <c r="G114" s="140"/>
      <c r="H114" s="131"/>
      <c r="I114" s="131"/>
      <c r="J114" s="131"/>
      <c r="K114" s="131"/>
      <c r="L114" s="131"/>
      <c r="M114" s="131"/>
      <c r="N114" s="136"/>
      <c r="O114" s="136"/>
      <c r="P114" s="136"/>
      <c r="Q114" s="136"/>
      <c r="R114" s="136"/>
      <c r="S114" s="136"/>
      <c r="T114" s="13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B28" sqref="B28"/>
    </sheetView>
  </sheetViews>
  <sheetFormatPr defaultColWidth="9.140625" defaultRowHeight="13.5"/>
  <cols>
    <col min="1" max="1" width="4.85546875" style="14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16" customFormat="1" ht="22.5" customHeight="1">
      <c r="A1" s="603" t="s">
        <v>69</v>
      </c>
      <c r="B1" s="603"/>
      <c r="C1" s="603"/>
      <c r="D1" s="603"/>
      <c r="E1" s="603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</row>
    <row r="2" spans="1:22" s="217" customFormat="1" ht="26.25" customHeight="1">
      <c r="A2" s="604" t="str">
        <f>+'Ekamut-caxs'!A8:D8</f>
        <v xml:space="preserve">«Երևանի հ․42 մսուր-մանկապարտեզ» ՀՈԱԿ-ի </v>
      </c>
      <c r="B2" s="605"/>
      <c r="C2" s="605"/>
      <c r="D2" s="605"/>
      <c r="E2" s="60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17" customFormat="1" ht="24" customHeight="1">
      <c r="A3" s="606" t="s">
        <v>159</v>
      </c>
      <c r="B3" s="606"/>
      <c r="C3" s="606"/>
      <c r="D3" s="606"/>
      <c r="E3" s="60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21" customFormat="1" ht="16.5" customHeight="1">
      <c r="A4" s="607" t="s">
        <v>267</v>
      </c>
      <c r="B4" s="607"/>
      <c r="C4" s="607"/>
      <c r="D4" s="607"/>
      <c r="E4" s="607"/>
      <c r="F4" s="218"/>
      <c r="G4" s="219"/>
      <c r="H4" s="219"/>
      <c r="I4" s="219"/>
      <c r="J4" s="219"/>
      <c r="K4" s="219"/>
      <c r="L4" s="219"/>
      <c r="M4" s="220"/>
      <c r="N4" s="220"/>
      <c r="O4" s="220"/>
      <c r="P4" s="220"/>
      <c r="Q4" s="220"/>
      <c r="R4" s="220"/>
      <c r="S4" s="220"/>
      <c r="T4" s="220"/>
      <c r="U4" s="220"/>
      <c r="V4" s="220"/>
    </row>
    <row r="5" spans="1:22" ht="13.5" customHeight="1">
      <c r="A5" s="222"/>
      <c r="B5" s="223"/>
      <c r="C5" s="223"/>
      <c r="D5" s="224"/>
      <c r="E5" s="224" t="s">
        <v>149</v>
      </c>
    </row>
    <row r="6" spans="1:22" s="229" customFormat="1" ht="56.25" customHeight="1">
      <c r="A6" s="225" t="s">
        <v>3</v>
      </c>
      <c r="B6" s="226" t="s">
        <v>160</v>
      </c>
      <c r="C6" s="225" t="s">
        <v>161</v>
      </c>
      <c r="D6" s="225" t="s">
        <v>162</v>
      </c>
      <c r="E6" s="227" t="s">
        <v>163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</row>
    <row r="7" spans="1:22" s="146" customFormat="1" ht="21.75" customHeight="1">
      <c r="A7" s="608" t="s">
        <v>164</v>
      </c>
      <c r="B7" s="609"/>
      <c r="C7" s="609"/>
      <c r="D7" s="256"/>
      <c r="E7" s="256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181" customFormat="1" ht="21.75" customHeight="1">
      <c r="A8" s="230">
        <v>1</v>
      </c>
      <c r="B8" s="231" t="s">
        <v>165</v>
      </c>
      <c r="C8" s="230"/>
      <c r="D8" s="232">
        <f>SUM(D9:D29)</f>
        <v>11.3</v>
      </c>
      <c r="E8" s="233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34">
        <v>1.1000000000000001</v>
      </c>
      <c r="B9" s="235" t="s">
        <v>166</v>
      </c>
      <c r="C9" s="234" t="s">
        <v>167</v>
      </c>
      <c r="D9" s="32"/>
      <c r="E9" s="32"/>
    </row>
    <row r="10" spans="1:22" ht="27" customHeight="1">
      <c r="A10" s="234">
        <v>1.2</v>
      </c>
      <c r="B10" s="235" t="s">
        <v>168</v>
      </c>
      <c r="C10" s="234" t="s">
        <v>169</v>
      </c>
      <c r="D10" s="32"/>
      <c r="E10" s="32"/>
    </row>
    <row r="11" spans="1:22" ht="27" customHeight="1">
      <c r="A11" s="234">
        <v>1.3</v>
      </c>
      <c r="B11" s="235" t="s">
        <v>170</v>
      </c>
      <c r="C11" s="234" t="s">
        <v>171</v>
      </c>
      <c r="D11" s="32"/>
      <c r="E11" s="32"/>
    </row>
    <row r="12" spans="1:22" ht="27" customHeight="1">
      <c r="A12" s="234">
        <v>1.4</v>
      </c>
      <c r="B12" s="236" t="s">
        <v>172</v>
      </c>
      <c r="C12" s="237" t="s">
        <v>173</v>
      </c>
      <c r="D12" s="32"/>
      <c r="E12" s="32"/>
    </row>
    <row r="13" spans="1:22" ht="27" customHeight="1">
      <c r="A13" s="234">
        <v>1.5</v>
      </c>
      <c r="B13" s="236"/>
      <c r="C13" s="234" t="s">
        <v>174</v>
      </c>
      <c r="D13" s="32"/>
      <c r="E13" s="32"/>
    </row>
    <row r="14" spans="1:22" ht="18" customHeight="1">
      <c r="A14" s="234">
        <v>1.6</v>
      </c>
      <c r="B14" s="235" t="s">
        <v>226</v>
      </c>
      <c r="C14" s="234" t="s">
        <v>175</v>
      </c>
      <c r="D14" s="32"/>
      <c r="E14" s="32"/>
    </row>
    <row r="15" spans="1:22" ht="33.75" customHeight="1">
      <c r="A15" s="234">
        <v>1.7</v>
      </c>
      <c r="B15" s="236"/>
      <c r="C15" s="234" t="s">
        <v>198</v>
      </c>
      <c r="D15" s="32"/>
      <c r="E15" s="32"/>
    </row>
    <row r="16" spans="1:22" ht="22.5" customHeight="1">
      <c r="A16" s="234">
        <v>1.8</v>
      </c>
      <c r="B16" s="236"/>
      <c r="C16" s="238" t="s">
        <v>197</v>
      </c>
      <c r="D16" s="32">
        <v>11.3</v>
      </c>
      <c r="E16" s="32"/>
    </row>
    <row r="17" spans="1:22" ht="18" customHeight="1">
      <c r="A17" s="234">
        <v>1.9</v>
      </c>
      <c r="B17" s="236"/>
      <c r="C17" s="238"/>
      <c r="D17" s="32"/>
      <c r="E17" s="32"/>
    </row>
    <row r="18" spans="1:22" ht="18" customHeight="1">
      <c r="A18" s="239">
        <v>2</v>
      </c>
      <c r="B18" s="236"/>
      <c r="C18" s="238"/>
      <c r="D18" s="32"/>
      <c r="E18" s="32"/>
    </row>
    <row r="19" spans="1:22" ht="18" customHeight="1">
      <c r="A19" s="234">
        <v>2.1</v>
      </c>
      <c r="B19" s="236"/>
      <c r="C19" s="238"/>
      <c r="D19" s="32"/>
      <c r="E19" s="32"/>
    </row>
    <row r="20" spans="1:22" ht="18" customHeight="1">
      <c r="A20" s="234">
        <v>2.2000000000000002</v>
      </c>
      <c r="B20" s="236"/>
      <c r="C20" s="238"/>
      <c r="D20" s="32"/>
      <c r="E20" s="32"/>
    </row>
    <row r="21" spans="1:22" ht="18" customHeight="1">
      <c r="A21" s="234">
        <v>2.2999999999999998</v>
      </c>
      <c r="B21" s="236"/>
      <c r="C21" s="238"/>
      <c r="D21" s="32"/>
      <c r="E21" s="32"/>
    </row>
    <row r="22" spans="1:22" ht="27.75" customHeight="1">
      <c r="A22" s="234">
        <v>2.4</v>
      </c>
      <c r="B22" s="236"/>
      <c r="C22" s="238"/>
      <c r="D22" s="32"/>
      <c r="E22" s="32"/>
    </row>
    <row r="23" spans="1:22" ht="27.75" customHeight="1">
      <c r="A23" s="234">
        <v>2.5</v>
      </c>
      <c r="B23" s="236" t="s">
        <v>176</v>
      </c>
      <c r="C23" s="234" t="s">
        <v>37</v>
      </c>
      <c r="D23" s="32"/>
      <c r="E23" s="32"/>
    </row>
    <row r="24" spans="1:22" ht="27.75" customHeight="1">
      <c r="A24" s="234">
        <v>2.6</v>
      </c>
      <c r="B24" s="236" t="s">
        <v>176</v>
      </c>
      <c r="C24" s="234" t="s">
        <v>49</v>
      </c>
      <c r="D24" s="32"/>
      <c r="E24" s="32"/>
    </row>
    <row r="25" spans="1:22" ht="27.75" customHeight="1">
      <c r="A25" s="234">
        <v>2.7</v>
      </c>
      <c r="B25" s="236" t="s">
        <v>176</v>
      </c>
      <c r="C25" s="234" t="s">
        <v>177</v>
      </c>
      <c r="D25" s="32"/>
      <c r="E25" s="32"/>
    </row>
    <row r="26" spans="1:22" ht="27.75" customHeight="1">
      <c r="A26" s="234">
        <v>2.8</v>
      </c>
      <c r="B26" s="236" t="s">
        <v>176</v>
      </c>
      <c r="C26" s="234" t="s">
        <v>178</v>
      </c>
      <c r="D26" s="32"/>
      <c r="E26" s="32"/>
    </row>
    <row r="27" spans="1:22" ht="27" customHeight="1">
      <c r="A27" s="234">
        <v>2.9</v>
      </c>
      <c r="B27" s="235" t="s">
        <v>179</v>
      </c>
      <c r="C27" s="234" t="s">
        <v>180</v>
      </c>
      <c r="D27" s="32"/>
      <c r="E27" s="32"/>
    </row>
    <row r="28" spans="1:22" ht="26.25" customHeight="1">
      <c r="A28" s="240">
        <v>2.1</v>
      </c>
      <c r="B28" s="236" t="s">
        <v>181</v>
      </c>
      <c r="C28" s="234" t="s">
        <v>182</v>
      </c>
      <c r="D28" s="32"/>
      <c r="E28" s="32"/>
    </row>
    <row r="29" spans="1:22" ht="26.25" customHeight="1">
      <c r="A29" s="240">
        <v>2.11</v>
      </c>
      <c r="B29" s="236"/>
      <c r="C29" s="238" t="s">
        <v>183</v>
      </c>
      <c r="D29" s="32"/>
      <c r="E29" s="32"/>
    </row>
    <row r="30" spans="1:22" s="242" customFormat="1" ht="34.5" customHeight="1">
      <c r="A30" s="230">
        <v>2</v>
      </c>
      <c r="B30" s="241" t="s">
        <v>184</v>
      </c>
      <c r="C30" s="230"/>
      <c r="D30" s="232">
        <f>SUM(D31:D33)</f>
        <v>0</v>
      </c>
      <c r="E30" s="233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34">
        <v>2.1</v>
      </c>
      <c r="B31" s="236"/>
      <c r="C31" s="234" t="s">
        <v>185</v>
      </c>
      <c r="D31" s="32"/>
      <c r="E31" s="32"/>
    </row>
    <row r="32" spans="1:22" ht="21" customHeight="1">
      <c r="A32" s="234">
        <v>2.2000000000000002</v>
      </c>
      <c r="B32" s="236" t="s">
        <v>186</v>
      </c>
      <c r="C32" s="234" t="s">
        <v>187</v>
      </c>
      <c r="D32" s="32"/>
      <c r="E32" s="32"/>
    </row>
    <row r="33" spans="1:22" ht="26.25" customHeight="1">
      <c r="A33" s="234">
        <v>2.2999999999999998</v>
      </c>
      <c r="B33" s="236" t="s">
        <v>186</v>
      </c>
      <c r="C33" s="234" t="s">
        <v>188</v>
      </c>
      <c r="D33" s="32"/>
      <c r="E33" s="243"/>
    </row>
    <row r="34" spans="1:22" s="248" customFormat="1" ht="21.75" customHeight="1">
      <c r="A34" s="77"/>
      <c r="B34" s="244" t="s">
        <v>71</v>
      </c>
      <c r="C34" s="245"/>
      <c r="D34" s="246">
        <f>D8+D30</f>
        <v>11.3</v>
      </c>
      <c r="E34" s="247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</row>
    <row r="35" spans="1:22" s="217" customFormat="1" ht="33.75" customHeight="1">
      <c r="A35" s="608" t="s">
        <v>189</v>
      </c>
      <c r="B35" s="609"/>
      <c r="C35" s="609"/>
      <c r="D35" s="256"/>
      <c r="E35" s="256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34">
        <v>1.1000000000000001</v>
      </c>
      <c r="B36" s="235" t="s">
        <v>166</v>
      </c>
      <c r="C36" s="234" t="s">
        <v>167</v>
      </c>
      <c r="D36" s="499">
        <v>523.89099999999996</v>
      </c>
      <c r="E36" s="32"/>
    </row>
    <row r="37" spans="1:22" ht="21" customHeight="1">
      <c r="A37" s="234">
        <v>1.2</v>
      </c>
      <c r="B37" s="235" t="s">
        <v>168</v>
      </c>
      <c r="C37" s="234" t="s">
        <v>169</v>
      </c>
      <c r="D37" s="499">
        <v>184.72</v>
      </c>
      <c r="E37" s="32"/>
    </row>
    <row r="38" spans="1:22" ht="21" customHeight="1">
      <c r="A38" s="234">
        <v>1.3</v>
      </c>
      <c r="B38" s="235" t="s">
        <v>170</v>
      </c>
      <c r="C38" s="234" t="s">
        <v>171</v>
      </c>
      <c r="D38" s="499">
        <v>33.515999999999998</v>
      </c>
      <c r="E38" s="32"/>
    </row>
    <row r="39" spans="1:22" ht="21" customHeight="1">
      <c r="A39" s="234">
        <v>1.4</v>
      </c>
      <c r="B39" s="236" t="s">
        <v>172</v>
      </c>
      <c r="C39" s="237" t="s">
        <v>173</v>
      </c>
      <c r="D39" s="32"/>
      <c r="E39" s="32"/>
    </row>
    <row r="40" spans="1:22" ht="21" customHeight="1">
      <c r="A40" s="234">
        <v>1.5</v>
      </c>
      <c r="B40" s="236"/>
      <c r="C40" s="234" t="s">
        <v>174</v>
      </c>
      <c r="D40" s="32"/>
      <c r="E40" s="32"/>
    </row>
    <row r="41" spans="1:22" ht="20.25" customHeight="1">
      <c r="A41" s="234">
        <v>1.6</v>
      </c>
      <c r="B41" s="235" t="s">
        <v>226</v>
      </c>
      <c r="C41" s="234" t="s">
        <v>175</v>
      </c>
      <c r="D41" s="32">
        <v>10.8</v>
      </c>
      <c r="E41" s="32"/>
    </row>
    <row r="42" spans="1:22" ht="33.75" customHeight="1">
      <c r="A42" s="234">
        <v>1.7</v>
      </c>
      <c r="B42" s="236"/>
      <c r="C42" s="234" t="s">
        <v>198</v>
      </c>
      <c r="D42" s="32"/>
      <c r="E42" s="32"/>
    </row>
    <row r="43" spans="1:22" ht="23.25" customHeight="1">
      <c r="A43" s="234">
        <v>1.8</v>
      </c>
      <c r="B43" s="236"/>
      <c r="C43" s="238" t="s">
        <v>197</v>
      </c>
      <c r="D43" s="32">
        <v>92.6</v>
      </c>
      <c r="E43" s="32"/>
    </row>
    <row r="44" spans="1:22" ht="23.25" customHeight="1">
      <c r="A44" s="234">
        <v>1.9</v>
      </c>
      <c r="B44" s="236"/>
      <c r="C44" s="238"/>
      <c r="D44" s="32"/>
      <c r="E44" s="32"/>
    </row>
    <row r="45" spans="1:22" ht="23.25" customHeight="1">
      <c r="A45" s="239">
        <v>2</v>
      </c>
      <c r="B45" s="236"/>
      <c r="C45" s="238"/>
      <c r="D45" s="32"/>
      <c r="E45" s="32"/>
    </row>
    <row r="46" spans="1:22" ht="23.25" customHeight="1">
      <c r="A46" s="234">
        <v>2.1</v>
      </c>
      <c r="B46" s="236"/>
      <c r="C46" s="238"/>
      <c r="D46" s="32"/>
      <c r="E46" s="32"/>
    </row>
    <row r="47" spans="1:22" ht="21" customHeight="1">
      <c r="A47" s="234">
        <v>2.2000000000000002</v>
      </c>
      <c r="B47" s="236" t="s">
        <v>176</v>
      </c>
      <c r="C47" s="234" t="s">
        <v>37</v>
      </c>
      <c r="D47" s="32"/>
      <c r="E47" s="32"/>
    </row>
    <row r="48" spans="1:22" ht="21" customHeight="1">
      <c r="A48" s="234">
        <v>2.2999999999999998</v>
      </c>
      <c r="B48" s="236" t="s">
        <v>176</v>
      </c>
      <c r="C48" s="234" t="s">
        <v>49</v>
      </c>
      <c r="D48" s="32"/>
      <c r="E48" s="32"/>
    </row>
    <row r="49" spans="1:22" ht="21" customHeight="1">
      <c r="A49" s="234">
        <v>2.4</v>
      </c>
      <c r="B49" s="236" t="s">
        <v>176</v>
      </c>
      <c r="C49" s="234" t="s">
        <v>177</v>
      </c>
      <c r="D49" s="32">
        <v>21.73</v>
      </c>
      <c r="E49" s="32"/>
    </row>
    <row r="50" spans="1:22" ht="24" customHeight="1">
      <c r="A50" s="234">
        <v>2.5</v>
      </c>
      <c r="B50" s="236" t="s">
        <v>176</v>
      </c>
      <c r="C50" s="234" t="s">
        <v>178</v>
      </c>
      <c r="D50" s="32">
        <v>3.21</v>
      </c>
      <c r="E50" s="32"/>
    </row>
    <row r="51" spans="1:22" ht="24" customHeight="1">
      <c r="A51" s="234">
        <v>2.6</v>
      </c>
      <c r="B51" s="235" t="s">
        <v>179</v>
      </c>
      <c r="C51" s="234" t="s">
        <v>180</v>
      </c>
      <c r="D51" s="32">
        <v>32.4</v>
      </c>
      <c r="E51" s="32"/>
    </row>
    <row r="52" spans="1:22" ht="24" customHeight="1">
      <c r="A52" s="234">
        <v>2.7</v>
      </c>
      <c r="B52" s="236" t="s">
        <v>181</v>
      </c>
      <c r="C52" s="234" t="s">
        <v>182</v>
      </c>
      <c r="D52" s="32"/>
      <c r="E52" s="32"/>
    </row>
    <row r="53" spans="1:22" ht="24" customHeight="1">
      <c r="A53" s="234">
        <v>2.8</v>
      </c>
      <c r="B53" s="236"/>
      <c r="C53" s="238" t="s">
        <v>183</v>
      </c>
      <c r="D53" s="32">
        <v>4</v>
      </c>
      <c r="E53" s="32"/>
    </row>
    <row r="54" spans="1:22" s="223" customFormat="1" ht="33" customHeight="1">
      <c r="A54" s="234"/>
      <c r="B54" s="231" t="s">
        <v>190</v>
      </c>
      <c r="C54" s="31"/>
      <c r="D54" s="232">
        <f>SUM(D55:D58)</f>
        <v>0</v>
      </c>
      <c r="E54" s="32"/>
      <c r="F54" s="380">
        <f>SUM(D36:D53)</f>
        <v>906.86699999999996</v>
      </c>
      <c r="G54" s="380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23" customFormat="1" ht="33" customHeight="1">
      <c r="A55" s="234">
        <v>1.1000000000000001</v>
      </c>
      <c r="B55" s="276"/>
      <c r="C55" s="277" t="s">
        <v>196</v>
      </c>
      <c r="D55" s="348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34">
        <v>1.2</v>
      </c>
      <c r="B56" s="249"/>
      <c r="C56" s="234" t="s">
        <v>185</v>
      </c>
      <c r="D56" s="32"/>
      <c r="E56" s="234"/>
    </row>
    <row r="57" spans="1:22" ht="24.75" customHeight="1">
      <c r="A57" s="234">
        <v>1.3</v>
      </c>
      <c r="B57" s="236" t="s">
        <v>181</v>
      </c>
      <c r="C57" s="234" t="s">
        <v>187</v>
      </c>
      <c r="D57" s="32"/>
      <c r="E57" s="32"/>
    </row>
    <row r="58" spans="1:22" ht="24.75" customHeight="1">
      <c r="A58" s="234">
        <v>1.4</v>
      </c>
      <c r="B58" s="236" t="s">
        <v>181</v>
      </c>
      <c r="C58" s="234" t="s">
        <v>188</v>
      </c>
      <c r="D58" s="32"/>
      <c r="E58" s="32"/>
    </row>
    <row r="59" spans="1:22" s="216" customFormat="1" ht="29.25" customHeight="1">
      <c r="A59" s="250"/>
      <c r="B59" s="244" t="s">
        <v>71</v>
      </c>
      <c r="C59" s="251"/>
      <c r="D59" s="252">
        <f>SUM(D36:D54)</f>
        <v>906.86699999999996</v>
      </c>
      <c r="E59" s="253"/>
      <c r="F59" s="481">
        <f>+D59-D54</f>
        <v>906.86699999999996</v>
      </c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</row>
    <row r="60" spans="1:22" ht="10.5" customHeight="1">
      <c r="A60" s="222"/>
      <c r="B60" s="223"/>
      <c r="C60" s="223"/>
    </row>
    <row r="61" spans="1:22" ht="39" customHeight="1">
      <c r="A61" s="222"/>
      <c r="B61" s="223"/>
      <c r="C61" s="254" t="s">
        <v>191</v>
      </c>
    </row>
    <row r="62" spans="1:22" ht="59.25" customHeight="1">
      <c r="A62" s="255">
        <v>1</v>
      </c>
      <c r="B62" s="256" t="s">
        <v>251</v>
      </c>
      <c r="C62" s="252">
        <f>+'Dramakan hosqer'!C13</f>
        <v>1986.2</v>
      </c>
      <c r="D62" s="610" t="s">
        <v>192</v>
      </c>
      <c r="E62" s="611"/>
    </row>
    <row r="63" spans="1:22" ht="36.75" customHeight="1">
      <c r="A63" s="222"/>
      <c r="B63" s="223"/>
      <c r="C63" s="223"/>
    </row>
    <row r="64" spans="1:22" s="181" customFormat="1" ht="25.5" customHeight="1">
      <c r="A64" s="257"/>
      <c r="B64" s="215" t="s">
        <v>2</v>
      </c>
      <c r="C64" s="258"/>
      <c r="D64" s="612" t="str">
        <f>+'Ekamut-caxs'!C72</f>
        <v>Ա․Բաղդասարյան</v>
      </c>
      <c r="E64" s="612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181" customFormat="1" ht="12.75" customHeight="1">
      <c r="A65" s="257"/>
      <c r="B65" s="242"/>
      <c r="C65" s="259"/>
      <c r="D65" s="613" t="s">
        <v>95</v>
      </c>
      <c r="E65" s="61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181" customFormat="1" ht="22.5" customHeight="1">
      <c r="A66" s="257"/>
      <c r="B66" s="215" t="s">
        <v>6</v>
      </c>
      <c r="C66" s="258"/>
      <c r="D66" s="612" t="str">
        <f>+'Ekamut-caxs'!C74</f>
        <v>Ն․Բաղդասարյան</v>
      </c>
      <c r="E66" s="612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181" customFormat="1" ht="13.5" customHeight="1">
      <c r="A67" s="257"/>
      <c r="B67" s="260"/>
      <c r="C67" s="257" t="s">
        <v>1</v>
      </c>
      <c r="D67" s="613" t="s">
        <v>95</v>
      </c>
      <c r="E67" s="61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182"/>
      <c r="E68" s="182"/>
    </row>
    <row r="69" spans="1:22" ht="27" customHeight="1"/>
    <row r="73" spans="1:22" ht="33" customHeight="1"/>
    <row r="75" spans="1:22" s="261" customFormat="1" ht="36" customHeight="1">
      <c r="F75" s="262"/>
      <c r="G75" s="262"/>
      <c r="H75" s="262"/>
      <c r="I75" s="262"/>
      <c r="J75" s="262"/>
      <c r="K75" s="262"/>
      <c r="L75" s="262"/>
      <c r="M75" s="262"/>
      <c r="N75" s="262"/>
      <c r="O75" s="262"/>
      <c r="P75" s="262"/>
      <c r="Q75" s="262"/>
      <c r="R75" s="262"/>
      <c r="S75" s="262"/>
      <c r="T75" s="262"/>
      <c r="U75" s="262"/>
      <c r="V75" s="262"/>
    </row>
    <row r="76" spans="1:22" ht="24" customHeight="1"/>
    <row r="77" spans="1:22" ht="0.75" hidden="1" customHeight="1"/>
    <row r="78" spans="1:22" s="181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45"/>
      <c r="B82" s="1"/>
      <c r="C82" s="1"/>
      <c r="D82" s="1"/>
      <c r="E82" s="182"/>
    </row>
    <row r="83" spans="1:5" s="20" customFormat="1" ht="24" customHeight="1">
      <c r="A83" s="145"/>
      <c r="B83" s="1"/>
      <c r="C83" s="1"/>
      <c r="D83" s="1"/>
      <c r="E83" s="182"/>
    </row>
    <row r="84" spans="1:5" s="20" customFormat="1">
      <c r="A84" s="145"/>
      <c r="B84" s="1"/>
      <c r="C84" s="1"/>
      <c r="D84" s="1"/>
      <c r="E84" s="182"/>
    </row>
    <row r="85" spans="1:5" s="20" customFormat="1" ht="24.75" customHeight="1">
      <c r="A85" s="14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B28" sqref="B28"/>
    </sheetView>
  </sheetViews>
  <sheetFormatPr defaultRowHeight="13.5"/>
  <cols>
    <col min="1" max="1" width="4.5703125" style="20" customWidth="1"/>
    <col min="2" max="2" width="29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>
      <c r="A1" s="617" t="s">
        <v>69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</row>
    <row r="2" spans="1:14" s="22" customFormat="1" ht="25.5" customHeight="1">
      <c r="A2" s="588" t="str">
        <f>+'Ekamut-caxs'!A8</f>
        <v xml:space="preserve">«Երևանի հ․42 մսուր-մանկապարտեզ» ՀՈԱԿ-ի 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</row>
    <row r="3" spans="1:14" ht="25.5" customHeight="1">
      <c r="A3" s="618" t="s">
        <v>252</v>
      </c>
      <c r="B3" s="618"/>
      <c r="C3" s="618"/>
      <c r="D3" s="618"/>
      <c r="E3" s="618"/>
      <c r="F3" s="618"/>
      <c r="G3" s="618"/>
      <c r="H3" s="618"/>
      <c r="I3" s="618"/>
      <c r="J3" s="618"/>
      <c r="K3" s="618"/>
      <c r="L3" s="618"/>
      <c r="M3" s="618"/>
    </row>
    <row r="4" spans="1:14" ht="21" customHeight="1" thickBot="1">
      <c r="M4" s="388" t="s">
        <v>0</v>
      </c>
    </row>
    <row r="5" spans="1:14" ht="33.75" customHeight="1">
      <c r="A5" s="624" t="s">
        <v>155</v>
      </c>
      <c r="B5" s="626" t="s">
        <v>70</v>
      </c>
      <c r="C5" s="628" t="s">
        <v>234</v>
      </c>
      <c r="D5" s="619" t="s">
        <v>208</v>
      </c>
      <c r="E5" s="620"/>
      <c r="F5" s="620"/>
      <c r="G5" s="620"/>
      <c r="H5" s="620"/>
      <c r="I5" s="620"/>
      <c r="J5" s="620"/>
      <c r="K5" s="620"/>
      <c r="L5" s="621"/>
      <c r="M5" s="622" t="s">
        <v>158</v>
      </c>
    </row>
    <row r="6" spans="1:14" ht="79.5" customHeight="1">
      <c r="A6" s="625"/>
      <c r="B6" s="627"/>
      <c r="C6" s="629"/>
      <c r="D6" s="389" t="s">
        <v>227</v>
      </c>
      <c r="E6" s="390" t="s">
        <v>239</v>
      </c>
      <c r="F6" s="390" t="s">
        <v>240</v>
      </c>
      <c r="G6" s="390" t="s">
        <v>156</v>
      </c>
      <c r="H6" s="390" t="s">
        <v>211</v>
      </c>
      <c r="I6" s="390" t="s">
        <v>210</v>
      </c>
      <c r="J6" s="390" t="s">
        <v>120</v>
      </c>
      <c r="K6" s="391" t="s">
        <v>278</v>
      </c>
      <c r="L6" s="392" t="s">
        <v>209</v>
      </c>
      <c r="M6" s="623"/>
    </row>
    <row r="7" spans="1:14" ht="27.75" customHeight="1">
      <c r="A7" s="389">
        <v>1</v>
      </c>
      <c r="B7" s="393" t="s">
        <v>218</v>
      </c>
      <c r="C7" s="394">
        <v>41668.1</v>
      </c>
      <c r="D7" s="395">
        <f>3828.3*2</f>
        <v>7656.6</v>
      </c>
      <c r="E7" s="396"/>
      <c r="F7" s="396"/>
      <c r="G7" s="396">
        <v>111.1</v>
      </c>
      <c r="H7" s="396">
        <f>108.8</f>
        <v>108.8</v>
      </c>
      <c r="I7" s="396"/>
      <c r="J7" s="396">
        <f>120*2*2+170</f>
        <v>650</v>
      </c>
      <c r="K7" s="502"/>
      <c r="L7" s="397"/>
      <c r="M7" s="398">
        <f>ROUND(SUM(C7:L7),1)</f>
        <v>50194.6</v>
      </c>
    </row>
    <row r="8" spans="1:14" ht="28.5" customHeight="1">
      <c r="A8" s="389">
        <v>1.1000000000000001</v>
      </c>
      <c r="B8" s="399" t="s">
        <v>120</v>
      </c>
      <c r="C8" s="400">
        <v>1527</v>
      </c>
      <c r="D8" s="401" t="s">
        <v>199</v>
      </c>
      <c r="E8" s="402" t="s">
        <v>199</v>
      </c>
      <c r="F8" s="402" t="s">
        <v>199</v>
      </c>
      <c r="G8" s="402" t="s">
        <v>199</v>
      </c>
      <c r="H8" s="402" t="s">
        <v>199</v>
      </c>
      <c r="I8" s="402" t="s">
        <v>199</v>
      </c>
      <c r="J8" s="402" t="s">
        <v>199</v>
      </c>
      <c r="K8" s="402" t="s">
        <v>199</v>
      </c>
      <c r="L8" s="403" t="s">
        <v>199</v>
      </c>
      <c r="M8" s="404" t="s">
        <v>199</v>
      </c>
    </row>
    <row r="9" spans="1:14" ht="30" customHeight="1">
      <c r="A9" s="389">
        <v>1.2</v>
      </c>
      <c r="B9" s="399" t="s">
        <v>273</v>
      </c>
      <c r="C9" s="501"/>
      <c r="D9" s="401" t="s">
        <v>199</v>
      </c>
      <c r="E9" s="402" t="s">
        <v>199</v>
      </c>
      <c r="F9" s="402" t="s">
        <v>199</v>
      </c>
      <c r="G9" s="402" t="s">
        <v>199</v>
      </c>
      <c r="H9" s="402" t="s">
        <v>199</v>
      </c>
      <c r="I9" s="402" t="s">
        <v>199</v>
      </c>
      <c r="J9" s="402" t="s">
        <v>199</v>
      </c>
      <c r="K9" s="402" t="s">
        <v>199</v>
      </c>
      <c r="L9" s="403" t="s">
        <v>199</v>
      </c>
      <c r="M9" s="404" t="s">
        <v>199</v>
      </c>
    </row>
    <row r="10" spans="1:14" ht="35.25" customHeight="1">
      <c r="A10" s="389">
        <v>2</v>
      </c>
      <c r="B10" s="482" t="s">
        <v>92</v>
      </c>
      <c r="C10" s="405">
        <v>30</v>
      </c>
      <c r="D10" s="395">
        <v>6</v>
      </c>
      <c r="E10" s="402" t="s">
        <v>199</v>
      </c>
      <c r="F10" s="402" t="s">
        <v>199</v>
      </c>
      <c r="G10" s="402" t="s">
        <v>199</v>
      </c>
      <c r="H10" s="402" t="s">
        <v>199</v>
      </c>
      <c r="I10" s="402" t="s">
        <v>199</v>
      </c>
      <c r="J10" s="402" t="s">
        <v>199</v>
      </c>
      <c r="K10" s="402" t="s">
        <v>199</v>
      </c>
      <c r="L10" s="403" t="s">
        <v>199</v>
      </c>
      <c r="M10" s="398">
        <f>ROUND(SUM(C10:L10),1)</f>
        <v>36</v>
      </c>
    </row>
    <row r="11" spans="1:14" s="413" customFormat="1" ht="34.5" customHeight="1" thickBot="1">
      <c r="A11" s="406"/>
      <c r="B11" s="407" t="s">
        <v>71</v>
      </c>
      <c r="C11" s="408" t="s">
        <v>199</v>
      </c>
      <c r="D11" s="409" t="s">
        <v>199</v>
      </c>
      <c r="E11" s="410" t="s">
        <v>199</v>
      </c>
      <c r="F11" s="410" t="s">
        <v>199</v>
      </c>
      <c r="G11" s="410" t="s">
        <v>199</v>
      </c>
      <c r="H11" s="410" t="s">
        <v>199</v>
      </c>
      <c r="I11" s="410" t="s">
        <v>199</v>
      </c>
      <c r="J11" s="410" t="s">
        <v>199</v>
      </c>
      <c r="K11" s="410" t="s">
        <v>199</v>
      </c>
      <c r="L11" s="411" t="s">
        <v>199</v>
      </c>
      <c r="M11" s="412">
        <f>ROUND(SUM(M7:M10),1)</f>
        <v>50230.6</v>
      </c>
    </row>
    <row r="12" spans="1:14" s="413" customFormat="1" ht="34.5" customHeight="1">
      <c r="A12" s="414"/>
      <c r="B12" s="415"/>
      <c r="C12" s="386">
        <v>3828.27</v>
      </c>
      <c r="D12" s="416">
        <f>+C12*2</f>
        <v>7656.54</v>
      </c>
      <c r="E12" s="417"/>
      <c r="F12" s="417"/>
      <c r="G12" s="417"/>
      <c r="H12" s="418"/>
      <c r="I12" s="418"/>
      <c r="J12" s="419"/>
      <c r="K12" s="418"/>
      <c r="L12" s="417"/>
      <c r="M12" s="420"/>
      <c r="N12" s="415"/>
    </row>
    <row r="13" spans="1:14" s="421" customFormat="1" ht="21" customHeight="1">
      <c r="B13" s="422"/>
      <c r="C13" s="422"/>
      <c r="D13" s="423"/>
      <c r="E13" s="424"/>
      <c r="F13" s="424"/>
      <c r="G13" s="425"/>
      <c r="H13" s="179"/>
      <c r="I13" s="179"/>
      <c r="J13" s="423"/>
      <c r="K13" s="632"/>
      <c r="L13" s="632"/>
      <c r="M13" s="426"/>
    </row>
    <row r="14" spans="1:14" s="414" customFormat="1" ht="69" customHeight="1">
      <c r="B14" s="614" t="s">
        <v>214</v>
      </c>
      <c r="C14" s="615"/>
      <c r="D14" s="616"/>
      <c r="G14" s="423"/>
      <c r="H14" s="423"/>
      <c r="I14" s="614" t="s">
        <v>213</v>
      </c>
      <c r="J14" s="616"/>
      <c r="K14" s="423"/>
      <c r="L14" s="423"/>
      <c r="M14" s="423"/>
    </row>
    <row r="15" spans="1:14" s="414" customFormat="1" ht="48" customHeight="1">
      <c r="B15" s="427" t="s">
        <v>195</v>
      </c>
      <c r="C15" s="428" t="s">
        <v>241</v>
      </c>
      <c r="D15" s="428" t="s">
        <v>242</v>
      </c>
      <c r="G15" s="429"/>
      <c r="H15" s="430"/>
      <c r="I15" s="427" t="s">
        <v>195</v>
      </c>
      <c r="J15" s="428" t="s">
        <v>212</v>
      </c>
      <c r="K15" s="429"/>
      <c r="L15" s="429"/>
      <c r="M15" s="430"/>
    </row>
    <row r="16" spans="1:14" s="431" customFormat="1" ht="39.75" customHeight="1">
      <c r="B16" s="432">
        <v>93600</v>
      </c>
      <c r="C16" s="433">
        <f>ROUND(4*B16*2/1000,1)</f>
        <v>748.8</v>
      </c>
      <c r="D16" s="433">
        <f>350.1/5*2</f>
        <v>140.04000000000002</v>
      </c>
      <c r="G16" s="434"/>
      <c r="H16" s="435"/>
      <c r="I16" s="436">
        <v>93600</v>
      </c>
      <c r="J16" s="437">
        <f>725.5/12*2</f>
        <v>120.91666666666667</v>
      </c>
      <c r="K16" s="434"/>
      <c r="L16" s="434"/>
      <c r="M16" s="435"/>
    </row>
    <row r="17" spans="1:13" s="27" customFormat="1" ht="24" customHeight="1">
      <c r="D17" s="438"/>
      <c r="E17" s="439"/>
      <c r="F17" s="439"/>
      <c r="G17" s="439"/>
      <c r="H17" s="418"/>
      <c r="I17" s="418"/>
      <c r="J17" s="440"/>
      <c r="K17" s="434"/>
      <c r="L17" s="434"/>
      <c r="M17" s="441"/>
    </row>
    <row r="18" spans="1:13" s="27" customFormat="1" ht="19.5" customHeight="1">
      <c r="A18" s="442"/>
      <c r="B18" s="442"/>
      <c r="C18" s="443"/>
      <c r="D18" s="442"/>
      <c r="E18" s="442"/>
      <c r="F18" s="442"/>
      <c r="G18" s="442"/>
      <c r="H18" s="442"/>
      <c r="I18" s="442"/>
      <c r="J18" s="442"/>
      <c r="K18" s="442"/>
      <c r="L18" s="442"/>
      <c r="M18" s="442"/>
    </row>
    <row r="19" spans="1:13" s="446" customFormat="1" ht="24" customHeight="1">
      <c r="A19" s="444"/>
      <c r="B19" s="445" t="s">
        <v>2</v>
      </c>
      <c r="C19" s="445"/>
      <c r="E19" s="447"/>
      <c r="F19" s="448"/>
      <c r="G19" s="448"/>
      <c r="H19" s="633" t="str">
        <f>+'Ekamut-caxs'!C72</f>
        <v>Ա․Բաղդասարյան</v>
      </c>
      <c r="I19" s="633"/>
      <c r="J19" s="633"/>
      <c r="K19" s="449"/>
      <c r="L19" s="444"/>
      <c r="M19" s="444"/>
    </row>
    <row r="20" spans="1:13" s="450" customFormat="1" ht="17.25" customHeight="1">
      <c r="B20" s="451"/>
      <c r="C20" s="451"/>
      <c r="E20" s="452" t="s">
        <v>94</v>
      </c>
      <c r="F20" s="453"/>
      <c r="G20" s="454"/>
      <c r="H20" s="631" t="s">
        <v>95</v>
      </c>
      <c r="I20" s="631"/>
      <c r="J20" s="631"/>
      <c r="K20" s="453"/>
    </row>
    <row r="21" spans="1:13" s="446" customFormat="1" ht="24.75" customHeight="1">
      <c r="B21" s="455" t="s">
        <v>6</v>
      </c>
      <c r="C21" s="455"/>
      <c r="E21" s="456"/>
      <c r="F21" s="457"/>
      <c r="G21" s="457"/>
      <c r="H21" s="630" t="str">
        <f>+'Ekamut-caxs'!C74</f>
        <v>Ն․Բաղդասարյան</v>
      </c>
      <c r="I21" s="630"/>
      <c r="J21" s="630"/>
      <c r="K21" s="458"/>
    </row>
    <row r="22" spans="1:13" s="450" customFormat="1" ht="18.75" customHeight="1">
      <c r="E22" s="452" t="s">
        <v>94</v>
      </c>
      <c r="F22" s="453"/>
      <c r="G22" s="454"/>
      <c r="H22" s="631" t="s">
        <v>95</v>
      </c>
      <c r="I22" s="631"/>
      <c r="J22" s="631"/>
      <c r="K22" s="453"/>
    </row>
    <row r="23" spans="1:13" s="459" customFormat="1" ht="16.5">
      <c r="D23" s="460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3" zoomScale="106" zoomScaleSheetLayoutView="106" workbookViewId="0">
      <selection activeCell="B28" sqref="B28"/>
    </sheetView>
  </sheetViews>
  <sheetFormatPr defaultColWidth="9.140625" defaultRowHeight="16.5"/>
  <cols>
    <col min="1" max="1" width="4.140625" style="148" customWidth="1"/>
    <col min="2" max="2" width="19.140625" style="148" customWidth="1"/>
    <col min="3" max="3" width="14.85546875" style="148" customWidth="1"/>
    <col min="4" max="4" width="16" style="148" customWidth="1"/>
    <col min="5" max="5" width="14.85546875" style="148" customWidth="1"/>
    <col min="6" max="6" width="16.28515625" style="148" customWidth="1"/>
    <col min="7" max="13" width="14.85546875" style="148" customWidth="1"/>
    <col min="14" max="16384" width="9.140625" style="148"/>
  </cols>
  <sheetData>
    <row r="1" spans="1:13" s="147" customFormat="1" ht="18.75" customHeight="1">
      <c r="A1" s="641" t="s">
        <v>69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M1" s="641"/>
    </row>
    <row r="2" spans="1:13" s="147" customFormat="1" ht="21.75" customHeight="1">
      <c r="A2" s="642" t="str">
        <f>+'Ekamut-caxs'!A8:D8</f>
        <v xml:space="preserve">«Երևանի հ․42 մսուր-մանկապարտեզ» ՀՈԱԿ-ի </v>
      </c>
      <c r="B2" s="642"/>
      <c r="C2" s="642"/>
      <c r="D2" s="642"/>
      <c r="E2" s="642"/>
      <c r="F2" s="642"/>
      <c r="G2" s="642"/>
      <c r="H2" s="642"/>
      <c r="I2" s="642"/>
      <c r="J2" s="642"/>
      <c r="K2" s="642"/>
      <c r="L2" s="642"/>
      <c r="M2" s="642"/>
    </row>
    <row r="3" spans="1:13" s="147" customFormat="1" ht="21" customHeight="1">
      <c r="A3" s="642" t="s">
        <v>96</v>
      </c>
      <c r="B3" s="642"/>
      <c r="C3" s="642"/>
      <c r="D3" s="642"/>
      <c r="E3" s="642"/>
      <c r="F3" s="642"/>
      <c r="G3" s="642"/>
      <c r="H3" s="642"/>
      <c r="I3" s="642"/>
      <c r="J3" s="642"/>
      <c r="K3" s="642"/>
      <c r="L3" s="642"/>
      <c r="M3" s="642"/>
    </row>
    <row r="4" spans="1:13" ht="21" customHeight="1" thickBot="1"/>
    <row r="5" spans="1:13" s="155" customFormat="1" ht="24.75" customHeight="1">
      <c r="A5" s="644" t="s">
        <v>117</v>
      </c>
      <c r="B5" s="646" t="s">
        <v>97</v>
      </c>
      <c r="C5" s="638" t="s">
        <v>98</v>
      </c>
      <c r="D5" s="639"/>
      <c r="E5" s="639"/>
      <c r="F5" s="640"/>
      <c r="G5" s="648" t="s">
        <v>99</v>
      </c>
      <c r="H5" s="648"/>
      <c r="I5" s="648"/>
      <c r="J5" s="648"/>
      <c r="K5" s="638" t="s">
        <v>146</v>
      </c>
      <c r="L5" s="639"/>
      <c r="M5" s="640"/>
    </row>
    <row r="6" spans="1:13" s="159" customFormat="1" ht="51" customHeight="1">
      <c r="A6" s="645"/>
      <c r="B6" s="647"/>
      <c r="C6" s="156" t="s">
        <v>230</v>
      </c>
      <c r="D6" s="157" t="s">
        <v>231</v>
      </c>
      <c r="E6" s="157" t="s">
        <v>253</v>
      </c>
      <c r="F6" s="158" t="s">
        <v>254</v>
      </c>
      <c r="G6" s="157" t="s">
        <v>233</v>
      </c>
      <c r="H6" s="199" t="s">
        <v>231</v>
      </c>
      <c r="I6" s="157" t="s">
        <v>255</v>
      </c>
      <c r="J6" s="199" t="s">
        <v>254</v>
      </c>
      <c r="K6" s="157" t="s">
        <v>230</v>
      </c>
      <c r="L6" s="157" t="s">
        <v>253</v>
      </c>
      <c r="M6" s="158" t="s">
        <v>254</v>
      </c>
    </row>
    <row r="7" spans="1:13" ht="19.5" customHeight="1">
      <c r="A7" s="149">
        <v>1</v>
      </c>
      <c r="B7" s="206" t="s">
        <v>100</v>
      </c>
      <c r="C7" s="292" t="s">
        <v>232</v>
      </c>
      <c r="D7" s="283" t="s">
        <v>232</v>
      </c>
      <c r="E7" s="295">
        <v>4672</v>
      </c>
      <c r="F7" s="285">
        <v>649408</v>
      </c>
      <c r="G7" s="298" t="s">
        <v>232</v>
      </c>
      <c r="H7" s="283" t="s">
        <v>232</v>
      </c>
      <c r="I7" s="295">
        <v>3769</v>
      </c>
      <c r="J7" s="286">
        <v>174220</v>
      </c>
      <c r="K7" s="345" t="s">
        <v>232</v>
      </c>
      <c r="L7" s="295">
        <v>93</v>
      </c>
      <c r="M7" s="287">
        <f>+L7*200.47</f>
        <v>18643.71</v>
      </c>
    </row>
    <row r="8" spans="1:13" ht="19.5" customHeight="1">
      <c r="A8" s="149">
        <v>2</v>
      </c>
      <c r="B8" s="206" t="s">
        <v>101</v>
      </c>
      <c r="C8" s="292" t="s">
        <v>232</v>
      </c>
      <c r="D8" s="283" t="s">
        <v>232</v>
      </c>
      <c r="E8" s="295">
        <v>2417</v>
      </c>
      <c r="F8" s="285">
        <v>335963</v>
      </c>
      <c r="G8" s="298" t="s">
        <v>232</v>
      </c>
      <c r="H8" s="283" t="s">
        <v>232</v>
      </c>
      <c r="I8" s="295">
        <v>2432</v>
      </c>
      <c r="J8" s="286">
        <v>125740</v>
      </c>
      <c r="K8" s="345" t="s">
        <v>232</v>
      </c>
      <c r="L8" s="295">
        <v>75</v>
      </c>
      <c r="M8" s="287">
        <f t="shared" ref="M8:M18" si="0">+L8*200.47</f>
        <v>15035.25</v>
      </c>
    </row>
    <row r="9" spans="1:13" ht="19.5" customHeight="1">
      <c r="A9" s="149">
        <v>3</v>
      </c>
      <c r="B9" s="206" t="s">
        <v>102</v>
      </c>
      <c r="C9" s="292" t="s">
        <v>232</v>
      </c>
      <c r="D9" s="283" t="s">
        <v>232</v>
      </c>
      <c r="E9" s="295">
        <v>3228</v>
      </c>
      <c r="F9" s="285">
        <v>448692</v>
      </c>
      <c r="G9" s="298" t="s">
        <v>232</v>
      </c>
      <c r="H9" s="283" t="s">
        <v>232</v>
      </c>
      <c r="I9" s="295">
        <v>3827</v>
      </c>
      <c r="J9" s="286">
        <v>199416</v>
      </c>
      <c r="K9" s="345" t="s">
        <v>232</v>
      </c>
      <c r="L9" s="295">
        <v>147</v>
      </c>
      <c r="M9" s="287">
        <f t="shared" si="0"/>
        <v>29469.09</v>
      </c>
    </row>
    <row r="10" spans="1:13" ht="19.5" customHeight="1">
      <c r="A10" s="149">
        <v>4</v>
      </c>
      <c r="B10" s="206" t="s">
        <v>103</v>
      </c>
      <c r="C10" s="293" t="s">
        <v>232</v>
      </c>
      <c r="D10" s="284" t="s">
        <v>232</v>
      </c>
      <c r="E10" s="295">
        <v>751</v>
      </c>
      <c r="F10" s="285">
        <v>107918.7</v>
      </c>
      <c r="G10" s="298" t="s">
        <v>232</v>
      </c>
      <c r="H10" s="288" t="s">
        <v>232</v>
      </c>
      <c r="I10" s="295">
        <v>2420</v>
      </c>
      <c r="J10" s="286">
        <v>127431</v>
      </c>
      <c r="K10" s="345" t="s">
        <v>232</v>
      </c>
      <c r="L10" s="295">
        <v>223</v>
      </c>
      <c r="M10" s="287">
        <f t="shared" si="0"/>
        <v>44704.81</v>
      </c>
    </row>
    <row r="11" spans="1:13" ht="19.5" customHeight="1">
      <c r="A11" s="149">
        <v>5</v>
      </c>
      <c r="B11" s="206" t="s">
        <v>104</v>
      </c>
      <c r="C11" s="293" t="s">
        <v>232</v>
      </c>
      <c r="D11" s="284" t="s">
        <v>232</v>
      </c>
      <c r="E11" s="295"/>
      <c r="F11" s="285"/>
      <c r="G11" s="298" t="s">
        <v>232</v>
      </c>
      <c r="H11" s="288" t="s">
        <v>232</v>
      </c>
      <c r="I11" s="295">
        <v>2214</v>
      </c>
      <c r="J11" s="286">
        <v>115847</v>
      </c>
      <c r="K11" s="345" t="s">
        <v>232</v>
      </c>
      <c r="L11" s="295">
        <v>161</v>
      </c>
      <c r="M11" s="287">
        <f t="shared" si="0"/>
        <v>32275.67</v>
      </c>
    </row>
    <row r="12" spans="1:13" ht="19.5" customHeight="1">
      <c r="A12" s="149">
        <v>6</v>
      </c>
      <c r="B12" s="206" t="s">
        <v>105</v>
      </c>
      <c r="C12" s="293" t="s">
        <v>232</v>
      </c>
      <c r="D12" s="284" t="s">
        <v>232</v>
      </c>
      <c r="E12" s="295"/>
      <c r="F12" s="285"/>
      <c r="G12" s="298" t="s">
        <v>232</v>
      </c>
      <c r="H12" s="288" t="s">
        <v>232</v>
      </c>
      <c r="I12" s="295">
        <v>1878</v>
      </c>
      <c r="J12" s="286">
        <v>98636</v>
      </c>
      <c r="K12" s="345" t="s">
        <v>232</v>
      </c>
      <c r="L12" s="295">
        <v>142</v>
      </c>
      <c r="M12" s="287">
        <f t="shared" si="0"/>
        <v>28466.74</v>
      </c>
    </row>
    <row r="13" spans="1:13" ht="19.5" customHeight="1">
      <c r="A13" s="149">
        <v>7</v>
      </c>
      <c r="B13" s="206" t="s">
        <v>106</v>
      </c>
      <c r="C13" s="293" t="s">
        <v>232</v>
      </c>
      <c r="D13" s="284" t="s">
        <v>232</v>
      </c>
      <c r="E13" s="295"/>
      <c r="F13" s="285"/>
      <c r="G13" s="298" t="s">
        <v>232</v>
      </c>
      <c r="H13" s="288" t="s">
        <v>232</v>
      </c>
      <c r="I13" s="295">
        <v>1667</v>
      </c>
      <c r="J13" s="286">
        <v>87375</v>
      </c>
      <c r="K13" s="345" t="s">
        <v>232</v>
      </c>
      <c r="L13" s="295">
        <v>255</v>
      </c>
      <c r="M13" s="287">
        <f t="shared" si="0"/>
        <v>51119.85</v>
      </c>
    </row>
    <row r="14" spans="1:13" ht="19.5" customHeight="1">
      <c r="A14" s="149">
        <v>8</v>
      </c>
      <c r="B14" s="207" t="s">
        <v>107</v>
      </c>
      <c r="C14" s="293" t="s">
        <v>232</v>
      </c>
      <c r="D14" s="284" t="s">
        <v>232</v>
      </c>
      <c r="E14" s="295"/>
      <c r="F14" s="285"/>
      <c r="G14" s="298" t="s">
        <v>232</v>
      </c>
      <c r="H14" s="288" t="s">
        <v>232</v>
      </c>
      <c r="I14" s="295">
        <v>1654.1864</v>
      </c>
      <c r="J14" s="286">
        <v>86688</v>
      </c>
      <c r="K14" s="345" t="s">
        <v>232</v>
      </c>
      <c r="L14" s="295">
        <v>210</v>
      </c>
      <c r="M14" s="287">
        <f t="shared" si="0"/>
        <v>42098.7</v>
      </c>
    </row>
    <row r="15" spans="1:13" ht="19.5" customHeight="1">
      <c r="A15" s="149">
        <v>9</v>
      </c>
      <c r="B15" s="207" t="s">
        <v>108</v>
      </c>
      <c r="C15" s="293" t="s">
        <v>232</v>
      </c>
      <c r="D15" s="284" t="s">
        <v>232</v>
      </c>
      <c r="E15" s="295"/>
      <c r="F15" s="285"/>
      <c r="G15" s="298" t="s">
        <v>232</v>
      </c>
      <c r="H15" s="288" t="s">
        <v>232</v>
      </c>
      <c r="I15" s="295">
        <v>1864</v>
      </c>
      <c r="J15" s="286">
        <v>97852</v>
      </c>
      <c r="K15" s="345" t="s">
        <v>232</v>
      </c>
      <c r="L15" s="295">
        <v>107</v>
      </c>
      <c r="M15" s="287">
        <f t="shared" si="0"/>
        <v>21450.29</v>
      </c>
    </row>
    <row r="16" spans="1:13" ht="19.5" customHeight="1">
      <c r="A16" s="149">
        <v>10</v>
      </c>
      <c r="B16" s="207" t="s">
        <v>109</v>
      </c>
      <c r="C16" s="293" t="s">
        <v>232</v>
      </c>
      <c r="D16" s="284" t="s">
        <v>232</v>
      </c>
      <c r="E16" s="295"/>
      <c r="F16" s="285"/>
      <c r="G16" s="297" t="s">
        <v>232</v>
      </c>
      <c r="H16" s="288" t="s">
        <v>232</v>
      </c>
      <c r="I16" s="295">
        <v>2295.44</v>
      </c>
      <c r="J16" s="286">
        <v>120578</v>
      </c>
      <c r="K16" s="345" t="s">
        <v>232</v>
      </c>
      <c r="L16" s="295">
        <v>443</v>
      </c>
      <c r="M16" s="287">
        <f t="shared" si="0"/>
        <v>88808.21</v>
      </c>
    </row>
    <row r="17" spans="1:13" ht="19.5" customHeight="1">
      <c r="A17" s="149">
        <v>11</v>
      </c>
      <c r="B17" s="207" t="s">
        <v>110</v>
      </c>
      <c r="C17" s="293">
        <v>1915</v>
      </c>
      <c r="D17" s="284">
        <v>266185</v>
      </c>
      <c r="E17" s="295">
        <f>+MAX(C17,E7)</f>
        <v>4672</v>
      </c>
      <c r="F17" s="285">
        <f>+E17*143.7</f>
        <v>671366.39999999991</v>
      </c>
      <c r="G17" s="297">
        <f>267+2759.8</f>
        <v>3026.8</v>
      </c>
      <c r="H17" s="288">
        <v>142556.82</v>
      </c>
      <c r="I17" s="295">
        <f>+MAX(G17,I7)</f>
        <v>3769</v>
      </c>
      <c r="J17" s="286">
        <f>+I17*53.48</f>
        <v>201566.12</v>
      </c>
      <c r="K17" s="345">
        <v>64</v>
      </c>
      <c r="L17" s="295">
        <f>+MAX(K17,L7)</f>
        <v>93</v>
      </c>
      <c r="M17" s="287">
        <f t="shared" si="0"/>
        <v>18643.71</v>
      </c>
    </row>
    <row r="18" spans="1:13" ht="19.5" customHeight="1">
      <c r="A18" s="149">
        <v>12</v>
      </c>
      <c r="B18" s="207" t="s">
        <v>111</v>
      </c>
      <c r="C18" s="293">
        <v>3769</v>
      </c>
      <c r="D18" s="284">
        <v>523891</v>
      </c>
      <c r="E18" s="295">
        <f>+MAX(C18,E8)</f>
        <v>3769</v>
      </c>
      <c r="F18" s="285">
        <f>+E18*143.7</f>
        <v>541605.29999999993</v>
      </c>
      <c r="G18" s="297">
        <f>568.52+3399.9</f>
        <v>3968.42</v>
      </c>
      <c r="H18" s="288">
        <v>184719.6</v>
      </c>
      <c r="I18" s="295">
        <f>+MAX(G18,I8)</f>
        <v>3968.42</v>
      </c>
      <c r="J18" s="286">
        <f>+I18*53.48</f>
        <v>212231.10159999999</v>
      </c>
      <c r="K18" s="345">
        <v>186.2</v>
      </c>
      <c r="L18" s="295">
        <f>+MAX(K18,L8)</f>
        <v>186.2</v>
      </c>
      <c r="M18" s="287">
        <f t="shared" si="0"/>
        <v>37327.513999999996</v>
      </c>
    </row>
    <row r="19" spans="1:13" ht="32.25" customHeight="1" thickBot="1">
      <c r="A19" s="208"/>
      <c r="B19" s="214" t="s">
        <v>93</v>
      </c>
      <c r="C19" s="294">
        <f t="shared" ref="C19:K19" si="1">SUM(C7:C18)</f>
        <v>5684</v>
      </c>
      <c r="D19" s="289">
        <f t="shared" si="1"/>
        <v>790076</v>
      </c>
      <c r="E19" s="296">
        <f t="shared" si="1"/>
        <v>19509</v>
      </c>
      <c r="F19" s="290">
        <f>SUM(F7:F18)</f>
        <v>2754953.3999999994</v>
      </c>
      <c r="G19" s="299">
        <f>SUM(G7:G18)</f>
        <v>6995.22</v>
      </c>
      <c r="H19" s="289">
        <f>SUM(H7:H18)</f>
        <v>327276.42000000004</v>
      </c>
      <c r="I19" s="296">
        <f>SUM(I7:I18)</f>
        <v>31758.046399999999</v>
      </c>
      <c r="J19" s="291">
        <f>SUM(J7:J18)</f>
        <v>1647580.2216</v>
      </c>
      <c r="K19" s="294">
        <f t="shared" si="1"/>
        <v>250.2</v>
      </c>
      <c r="L19" s="296">
        <f>SUM(L7:L18)</f>
        <v>2135.1999999999998</v>
      </c>
      <c r="M19" s="290">
        <f>SUM(M7:M18)</f>
        <v>428043.54399999999</v>
      </c>
    </row>
    <row r="20" spans="1:13" ht="21.75" customHeight="1">
      <c r="A20" s="203"/>
      <c r="B20" s="266"/>
      <c r="C20" s="267"/>
      <c r="D20" s="187"/>
      <c r="E20" s="267"/>
      <c r="F20" s="187">
        <f>ROUND(F19/1000,1)</f>
        <v>2755</v>
      </c>
      <c r="G20" s="267"/>
      <c r="H20" s="187"/>
      <c r="I20" s="267"/>
      <c r="J20" s="187">
        <f>ROUND(J19/1000,1)</f>
        <v>1647.6</v>
      </c>
      <c r="K20" s="267"/>
      <c r="L20" s="267"/>
      <c r="M20" s="187">
        <f>ROUND(M19/1000,1)</f>
        <v>428</v>
      </c>
    </row>
    <row r="21" spans="1:13" ht="18.75" customHeight="1" thickBot="1">
      <c r="A21" s="203"/>
      <c r="B21" s="643" t="s">
        <v>203</v>
      </c>
      <c r="C21" s="643"/>
      <c r="D21" s="643"/>
      <c r="E21" s="204"/>
      <c r="F21" s="205"/>
      <c r="G21" s="203"/>
      <c r="H21" s="204"/>
      <c r="I21" s="203"/>
      <c r="J21" s="203"/>
      <c r="K21" s="203"/>
      <c r="L21" s="203"/>
      <c r="M21" s="200"/>
    </row>
    <row r="22" spans="1:13" s="147" customFormat="1" ht="34.5" customHeight="1">
      <c r="A22" s="209"/>
      <c r="B22" s="210" t="s">
        <v>150</v>
      </c>
      <c r="C22" s="211" t="s">
        <v>151</v>
      </c>
      <c r="D22" s="211"/>
      <c r="E22" s="211"/>
      <c r="F22" s="212"/>
      <c r="G22" s="209"/>
      <c r="H22" s="211"/>
      <c r="I22" s="211"/>
      <c r="J22" s="213"/>
      <c r="K22" s="209"/>
      <c r="L22" s="211"/>
      <c r="M22" s="213"/>
    </row>
    <row r="23" spans="1:13" ht="23.25" customHeight="1">
      <c r="A23" s="189">
        <v>1</v>
      </c>
      <c r="B23" s="183"/>
      <c r="C23" s="371"/>
      <c r="D23" s="371"/>
      <c r="E23" s="371"/>
      <c r="F23" s="285"/>
      <c r="G23" s="372"/>
      <c r="H23" s="371"/>
      <c r="I23" s="371"/>
      <c r="J23" s="287"/>
      <c r="K23" s="372"/>
      <c r="L23" s="371"/>
      <c r="M23" s="287"/>
    </row>
    <row r="24" spans="1:13" ht="23.25" customHeight="1">
      <c r="A24" s="189">
        <v>2</v>
      </c>
      <c r="B24" s="183"/>
      <c r="C24" s="371"/>
      <c r="D24" s="371"/>
      <c r="E24" s="371"/>
      <c r="F24" s="285"/>
      <c r="G24" s="372"/>
      <c r="H24" s="371"/>
      <c r="I24" s="371"/>
      <c r="J24" s="287"/>
      <c r="K24" s="372"/>
      <c r="L24" s="371"/>
      <c r="M24" s="287"/>
    </row>
    <row r="25" spans="1:13" s="159" customFormat="1" ht="23.25" customHeight="1">
      <c r="A25" s="149">
        <v>3</v>
      </c>
      <c r="B25" s="184"/>
      <c r="C25" s="373"/>
      <c r="D25" s="373"/>
      <c r="E25" s="373"/>
      <c r="F25" s="374"/>
      <c r="G25" s="375"/>
      <c r="H25" s="373"/>
      <c r="I25" s="373"/>
      <c r="J25" s="374"/>
      <c r="K25" s="375"/>
      <c r="L25" s="373"/>
      <c r="M25" s="374"/>
    </row>
    <row r="26" spans="1:13" s="147" customFormat="1" ht="24" customHeight="1">
      <c r="A26" s="190"/>
      <c r="B26" s="185" t="s">
        <v>71</v>
      </c>
      <c r="C26" s="376"/>
      <c r="D26" s="376"/>
      <c r="E26" s="376"/>
      <c r="F26" s="377">
        <f>SUM(F23:F25)</f>
        <v>0</v>
      </c>
      <c r="G26" s="378"/>
      <c r="H26" s="376"/>
      <c r="I26" s="376"/>
      <c r="J26" s="377">
        <f>SUM(J23:J25)</f>
        <v>0</v>
      </c>
      <c r="K26" s="378"/>
      <c r="L26" s="376"/>
      <c r="M26" s="377">
        <f>SUM(M23:M25)</f>
        <v>0</v>
      </c>
    </row>
    <row r="27" spans="1:13" s="147" customFormat="1" ht="27" customHeight="1" thickBot="1">
      <c r="A27" s="191"/>
      <c r="B27" s="194" t="s">
        <v>152</v>
      </c>
      <c r="C27" s="289"/>
      <c r="D27" s="289"/>
      <c r="E27" s="289"/>
      <c r="F27" s="290">
        <f>+F20-F26</f>
        <v>2755</v>
      </c>
      <c r="G27" s="370"/>
      <c r="H27" s="289"/>
      <c r="I27" s="289"/>
      <c r="J27" s="290">
        <f>J20-J26</f>
        <v>1647.6</v>
      </c>
      <c r="K27" s="370"/>
      <c r="L27" s="289"/>
      <c r="M27" s="290">
        <f>M20-M26</f>
        <v>428</v>
      </c>
    </row>
    <row r="28" spans="1:13" s="147" customFormat="1" ht="25.5" customHeight="1">
      <c r="A28" s="152"/>
      <c r="B28" s="186"/>
      <c r="C28" s="152"/>
      <c r="D28" s="152"/>
      <c r="E28" s="152"/>
      <c r="F28" s="187"/>
      <c r="G28" s="152"/>
      <c r="H28" s="152"/>
      <c r="I28" s="152"/>
      <c r="J28" s="188" t="s">
        <v>153</v>
      </c>
      <c r="K28" s="192"/>
      <c r="L28" s="192"/>
      <c r="M28" s="193">
        <f>+F26+J26+M26</f>
        <v>0</v>
      </c>
    </row>
    <row r="29" spans="1:13" s="147" customFormat="1" ht="20.25" customHeight="1">
      <c r="A29" s="152"/>
      <c r="B29" s="186"/>
      <c r="C29" s="152"/>
      <c r="D29" s="152"/>
      <c r="E29" s="152"/>
      <c r="F29" s="187"/>
      <c r="G29" s="152"/>
      <c r="H29" s="152"/>
      <c r="I29" s="152"/>
      <c r="J29" s="152"/>
      <c r="K29" s="152"/>
      <c r="L29" s="152"/>
      <c r="M29" s="187"/>
    </row>
    <row r="30" spans="1:13" s="160" customFormat="1" ht="25.5" customHeight="1">
      <c r="B30" s="161"/>
      <c r="C30" s="162" t="s">
        <v>2</v>
      </c>
      <c r="D30" s="162"/>
      <c r="E30" s="161"/>
      <c r="F30" s="161"/>
      <c r="G30" s="635"/>
      <c r="H30" s="635"/>
      <c r="I30" s="280"/>
      <c r="J30" s="637" t="str">
        <f>+'Ekamut-caxs'!C72</f>
        <v>Ա․Բաղդասարյան</v>
      </c>
      <c r="K30" s="637"/>
      <c r="M30" s="151"/>
    </row>
    <row r="31" spans="1:13" s="147" customFormat="1">
      <c r="C31" s="154"/>
      <c r="D31" s="154"/>
      <c r="E31" s="153"/>
      <c r="F31" s="153"/>
      <c r="G31" s="636" t="s">
        <v>94</v>
      </c>
      <c r="H31" s="636"/>
      <c r="I31" s="281"/>
      <c r="J31" s="636" t="s">
        <v>112</v>
      </c>
      <c r="K31" s="636"/>
    </row>
    <row r="32" spans="1:13" s="160" customFormat="1" ht="23.25" customHeight="1">
      <c r="B32" s="161"/>
      <c r="C32" s="163" t="s">
        <v>6</v>
      </c>
      <c r="D32" s="163"/>
      <c r="E32" s="161"/>
      <c r="F32" s="161"/>
      <c r="G32" s="637"/>
      <c r="H32" s="637"/>
      <c r="I32" s="164"/>
      <c r="J32" s="637" t="str">
        <f>+'Ekamut-caxs'!C74</f>
        <v>Ն․Բաղդասարյան</v>
      </c>
      <c r="K32" s="637"/>
    </row>
    <row r="33" spans="3:13" s="147" customFormat="1">
      <c r="C33" s="150"/>
      <c r="D33" s="150"/>
      <c r="G33" s="636" t="s">
        <v>94</v>
      </c>
      <c r="H33" s="636"/>
      <c r="I33" s="281"/>
      <c r="J33" s="636" t="s">
        <v>112</v>
      </c>
      <c r="K33" s="636"/>
    </row>
    <row r="34" spans="3:13">
      <c r="F34" s="165" t="s">
        <v>1</v>
      </c>
    </row>
    <row r="35" spans="3:13" ht="16.5" customHeight="1">
      <c r="C35" s="148" t="s">
        <v>113</v>
      </c>
      <c r="E35" s="148" t="s">
        <v>114</v>
      </c>
      <c r="F35" s="148" t="s">
        <v>263</v>
      </c>
      <c r="I35" s="461" t="s">
        <v>115</v>
      </c>
      <c r="J35" s="462" t="s">
        <v>256</v>
      </c>
      <c r="K35" s="462"/>
      <c r="L35" s="462" t="s">
        <v>257</v>
      </c>
      <c r="M35" s="462" t="s">
        <v>258</v>
      </c>
    </row>
    <row r="36" spans="3:13" ht="16.5" customHeight="1">
      <c r="C36" s="148" t="s">
        <v>116</v>
      </c>
      <c r="E36" s="148" t="s">
        <v>114</v>
      </c>
      <c r="F36" s="148" t="s">
        <v>264</v>
      </c>
      <c r="I36" s="634" t="s">
        <v>259</v>
      </c>
      <c r="J36" s="634"/>
      <c r="K36" s="462"/>
      <c r="L36" s="634" t="s">
        <v>260</v>
      </c>
      <c r="M36" s="634"/>
    </row>
    <row r="37" spans="3:13">
      <c r="I37" s="634"/>
      <c r="J37" s="634"/>
      <c r="K37" s="462"/>
      <c r="L37" s="634"/>
      <c r="M37" s="634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B28" sqref="B28"/>
    </sheetView>
  </sheetViews>
  <sheetFormatPr defaultRowHeight="13.5"/>
  <cols>
    <col min="1" max="1" width="4.42578125" style="14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81" customFormat="1" ht="24" customHeight="1">
      <c r="A1" s="651" t="s">
        <v>69</v>
      </c>
      <c r="B1" s="651"/>
      <c r="C1" s="651"/>
      <c r="D1" s="651"/>
      <c r="E1" s="651"/>
    </row>
    <row r="2" spans="1:6" ht="23.25" customHeight="1">
      <c r="A2" s="652" t="str">
        <f>+'Ekamut-caxs'!A8:D8</f>
        <v xml:space="preserve">«Երևանի հ․42 մսուր-մանկապարտեզ» ՀՈԱԿ-ի </v>
      </c>
      <c r="B2" s="652"/>
      <c r="C2" s="652"/>
      <c r="D2" s="652"/>
      <c r="E2" s="652"/>
    </row>
    <row r="3" spans="1:6" ht="28.5" customHeight="1">
      <c r="A3" s="652" t="s">
        <v>261</v>
      </c>
      <c r="B3" s="652"/>
      <c r="C3" s="652"/>
      <c r="D3" s="652"/>
      <c r="E3" s="652"/>
    </row>
    <row r="5" spans="1:6">
      <c r="E5" s="349" t="s">
        <v>149</v>
      </c>
    </row>
    <row r="6" spans="1:6" ht="54" customHeight="1">
      <c r="A6" s="350" t="s">
        <v>3</v>
      </c>
      <c r="B6" s="350" t="s">
        <v>97</v>
      </c>
      <c r="C6" s="350" t="s">
        <v>215</v>
      </c>
      <c r="D6" s="350" t="s">
        <v>219</v>
      </c>
      <c r="E6" s="350" t="s">
        <v>220</v>
      </c>
    </row>
    <row r="7" spans="1:6">
      <c r="A7" s="350">
        <v>1</v>
      </c>
      <c r="B7" s="350">
        <v>2</v>
      </c>
      <c r="C7" s="350">
        <v>3</v>
      </c>
      <c r="D7" s="350">
        <v>4</v>
      </c>
      <c r="E7" s="350">
        <v>5</v>
      </c>
    </row>
    <row r="8" spans="1:6" ht="24.75" customHeight="1">
      <c r="A8" s="351">
        <v>1</v>
      </c>
      <c r="B8" s="352" t="s">
        <v>229</v>
      </c>
      <c r="C8" s="325">
        <v>51346.2</v>
      </c>
      <c r="D8" s="325">
        <v>1751.4</v>
      </c>
      <c r="E8" s="325">
        <v>9269.2000000000007</v>
      </c>
    </row>
    <row r="9" spans="1:6" s="360" customFormat="1" ht="25.5" customHeight="1">
      <c r="A9" s="356">
        <v>2</v>
      </c>
      <c r="B9" s="357" t="s">
        <v>221</v>
      </c>
      <c r="C9" s="358">
        <f>143*28+850</f>
        <v>4854</v>
      </c>
      <c r="D9" s="358">
        <v>230</v>
      </c>
      <c r="E9" s="358">
        <f>143*485*22/1000</f>
        <v>1525.81</v>
      </c>
      <c r="F9" s="359" t="s">
        <v>268</v>
      </c>
    </row>
    <row r="10" spans="1:6" s="360" customFormat="1" ht="25.5" customHeight="1">
      <c r="A10" s="356">
        <v>3</v>
      </c>
      <c r="B10" s="357" t="s">
        <v>216</v>
      </c>
      <c r="C10" s="358">
        <f>143*28+850</f>
        <v>4854</v>
      </c>
      <c r="D10" s="358">
        <v>230</v>
      </c>
      <c r="E10" s="358">
        <f>143*485*22/1000</f>
        <v>1525.81</v>
      </c>
      <c r="F10" s="359" t="s">
        <v>268</v>
      </c>
    </row>
    <row r="11" spans="1:6" s="181" customFormat="1" ht="31.5" customHeight="1">
      <c r="A11" s="353"/>
      <c r="B11" s="354" t="s">
        <v>217</v>
      </c>
      <c r="C11" s="355">
        <f>ROUND(SUM(C8:C10),1)</f>
        <v>61054.2</v>
      </c>
      <c r="D11" s="355">
        <f t="shared" ref="D11:E11" si="0">ROUND(SUM(D8:D10),1)</f>
        <v>2211.4</v>
      </c>
      <c r="E11" s="355">
        <f t="shared" si="0"/>
        <v>12320.8</v>
      </c>
    </row>
    <row r="13" spans="1:6" ht="51" customHeight="1">
      <c r="B13" s="653" t="s">
        <v>222</v>
      </c>
      <c r="C13" s="653"/>
      <c r="D13" s="653"/>
      <c r="E13" s="653"/>
    </row>
    <row r="18" spans="2:5" ht="20.25" customHeight="1">
      <c r="B18" s="146" t="s">
        <v>2</v>
      </c>
      <c r="C18" s="146"/>
      <c r="D18" s="654" t="str">
        <f>+'Ekamut-caxs'!C72</f>
        <v>Ա․Բաղդասարյան</v>
      </c>
      <c r="E18" s="654"/>
    </row>
    <row r="19" spans="2:5" ht="18.75" customHeight="1">
      <c r="B19" s="146" t="s">
        <v>4</v>
      </c>
      <c r="D19" s="649" t="s">
        <v>5</v>
      </c>
      <c r="E19" s="649"/>
    </row>
    <row r="20" spans="2:5" ht="18.75" customHeight="1">
      <c r="B20" s="146"/>
      <c r="D20" s="384"/>
      <c r="E20" s="384"/>
    </row>
    <row r="21" spans="2:5" ht="18.75" customHeight="1">
      <c r="B21" s="146" t="s">
        <v>6</v>
      </c>
      <c r="D21" s="650" t="str">
        <f>+'Ekamut-caxs'!C74</f>
        <v>Ն․Բաղդասարյան</v>
      </c>
      <c r="E21" s="650"/>
    </row>
    <row r="22" spans="2:5" ht="23.25" customHeight="1">
      <c r="D22" s="649" t="s">
        <v>5</v>
      </c>
      <c r="E22" s="649"/>
    </row>
    <row r="24" spans="2:5">
      <c r="B24" s="145"/>
      <c r="C24" s="165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7" workbookViewId="0">
      <selection activeCell="B28" sqref="B28"/>
    </sheetView>
  </sheetViews>
  <sheetFormatPr defaultColWidth="9.140625" defaultRowHeight="13.5"/>
  <cols>
    <col min="1" max="1" width="4.42578125" style="495" customWidth="1"/>
    <col min="2" max="2" width="60.85546875" style="484" customWidth="1"/>
    <col min="3" max="3" width="17.140625" style="484" customWidth="1"/>
    <col min="4" max="4" width="17.5703125" style="484" customWidth="1"/>
    <col min="5" max="16384" width="9.140625" style="484"/>
  </cols>
  <sheetData>
    <row r="1" spans="1:4" s="483" customFormat="1" ht="24" customHeight="1">
      <c r="A1" s="656" t="s">
        <v>69</v>
      </c>
      <c r="B1" s="656"/>
      <c r="C1" s="656"/>
      <c r="D1" s="656"/>
    </row>
    <row r="2" spans="1:4" ht="17.25">
      <c r="A2" s="657" t="str">
        <f>+'Ekamut-caxs'!A8:D8</f>
        <v xml:space="preserve">«Երևանի հ․42 մսուր-մանկապարտեզ» ՀՈԱԿ-ի </v>
      </c>
      <c r="B2" s="657"/>
      <c r="C2" s="657"/>
      <c r="D2" s="657"/>
    </row>
    <row r="3" spans="1:4" ht="17.25">
      <c r="A3" s="657" t="s">
        <v>262</v>
      </c>
      <c r="B3" s="657"/>
      <c r="C3" s="657"/>
      <c r="D3" s="657"/>
    </row>
    <row r="6" spans="1:4" ht="59.25" customHeight="1">
      <c r="A6" s="485" t="s">
        <v>3</v>
      </c>
      <c r="B6" s="485" t="s">
        <v>127</v>
      </c>
      <c r="C6" s="485" t="s">
        <v>128</v>
      </c>
      <c r="D6" s="485" t="s">
        <v>265</v>
      </c>
    </row>
    <row r="7" spans="1:4" s="488" customFormat="1" ht="36.75" customHeight="1">
      <c r="A7" s="486">
        <v>1</v>
      </c>
      <c r="B7" s="487" t="s">
        <v>129</v>
      </c>
      <c r="C7" s="486">
        <f>SUM(C8:C10)</f>
        <v>1</v>
      </c>
      <c r="D7" s="486">
        <f>SUM(D8:D10)</f>
        <v>20</v>
      </c>
    </row>
    <row r="8" spans="1:4" ht="25.5" customHeight="1">
      <c r="A8" s="489">
        <v>1.1000000000000001</v>
      </c>
      <c r="B8" s="490" t="s">
        <v>130</v>
      </c>
      <c r="C8" s="489">
        <v>1</v>
      </c>
      <c r="D8" s="489">
        <v>20</v>
      </c>
    </row>
    <row r="9" spans="1:4" ht="25.5" customHeight="1">
      <c r="A9" s="489">
        <v>1.2</v>
      </c>
      <c r="B9" s="490" t="s">
        <v>131</v>
      </c>
      <c r="C9" s="489"/>
      <c r="D9" s="489"/>
    </row>
    <row r="10" spans="1:4" ht="25.5" customHeight="1">
      <c r="A10" s="489">
        <v>1.3</v>
      </c>
      <c r="B10" s="490" t="s">
        <v>132</v>
      </c>
      <c r="C10" s="489"/>
      <c r="D10" s="489"/>
    </row>
    <row r="11" spans="1:4" s="488" customFormat="1" ht="31.5" customHeight="1">
      <c r="A11" s="486">
        <v>2</v>
      </c>
      <c r="B11" s="491" t="s">
        <v>133</v>
      </c>
      <c r="C11" s="486">
        <f>SUM(C12:C14)</f>
        <v>2</v>
      </c>
      <c r="D11" s="486">
        <f>SUM(D12:D14)</f>
        <v>56</v>
      </c>
    </row>
    <row r="12" spans="1:4" ht="21.75" customHeight="1">
      <c r="A12" s="489">
        <v>2.1</v>
      </c>
      <c r="B12" s="490" t="s">
        <v>134</v>
      </c>
      <c r="C12" s="489">
        <v>1</v>
      </c>
      <c r="D12" s="489">
        <v>28</v>
      </c>
    </row>
    <row r="13" spans="1:4" ht="21.75" customHeight="1">
      <c r="A13" s="489">
        <v>2.2000000000000002</v>
      </c>
      <c r="B13" s="490" t="s">
        <v>135</v>
      </c>
      <c r="C13" s="489">
        <v>1</v>
      </c>
      <c r="D13" s="489">
        <v>28</v>
      </c>
    </row>
    <row r="14" spans="1:4" ht="21.75" customHeight="1">
      <c r="A14" s="489">
        <v>2.2999999999999998</v>
      </c>
      <c r="B14" s="490" t="s">
        <v>136</v>
      </c>
      <c r="C14" s="489"/>
      <c r="D14" s="489"/>
    </row>
    <row r="15" spans="1:4" s="488" customFormat="1" ht="39.75" customHeight="1">
      <c r="A15" s="486">
        <v>3</v>
      </c>
      <c r="B15" s="487" t="s">
        <v>137</v>
      </c>
      <c r="C15" s="486">
        <f>SUM(C16:C18)</f>
        <v>2</v>
      </c>
      <c r="D15" s="486">
        <f>SUM(D16:D18)</f>
        <v>60</v>
      </c>
    </row>
    <row r="16" spans="1:4" ht="23.25" customHeight="1">
      <c r="A16" s="489">
        <v>3.1</v>
      </c>
      <c r="B16" s="492" t="s">
        <v>138</v>
      </c>
      <c r="C16" s="489">
        <v>1</v>
      </c>
      <c r="D16" s="489">
        <v>30</v>
      </c>
    </row>
    <row r="17" spans="1:4" ht="23.25" customHeight="1">
      <c r="A17" s="489">
        <v>3.2</v>
      </c>
      <c r="B17" s="492" t="s">
        <v>139</v>
      </c>
      <c r="C17" s="489">
        <v>1</v>
      </c>
      <c r="D17" s="489">
        <v>30</v>
      </c>
    </row>
    <row r="18" spans="1:4" ht="23.25" customHeight="1">
      <c r="A18" s="489">
        <v>3.3</v>
      </c>
      <c r="B18" s="492" t="s">
        <v>140</v>
      </c>
      <c r="C18" s="489"/>
      <c r="D18" s="489"/>
    </row>
    <row r="19" spans="1:4" s="488" customFormat="1" ht="35.25" customHeight="1">
      <c r="A19" s="486">
        <v>4</v>
      </c>
      <c r="B19" s="487" t="s">
        <v>141</v>
      </c>
      <c r="C19" s="486">
        <f>SUM(C20:C22)</f>
        <v>2</v>
      </c>
      <c r="D19" s="486">
        <f>SUM(D20:D22)</f>
        <v>58</v>
      </c>
    </row>
    <row r="20" spans="1:4" ht="23.25" customHeight="1">
      <c r="A20" s="489">
        <v>4.0999999999999996</v>
      </c>
      <c r="B20" s="492" t="s">
        <v>142</v>
      </c>
      <c r="C20" s="489">
        <v>1</v>
      </c>
      <c r="D20" s="489">
        <v>28</v>
      </c>
    </row>
    <row r="21" spans="1:4" ht="23.25" customHeight="1">
      <c r="A21" s="489">
        <v>4.2</v>
      </c>
      <c r="B21" s="492" t="s">
        <v>143</v>
      </c>
      <c r="C21" s="489">
        <v>1</v>
      </c>
      <c r="D21" s="489">
        <v>30</v>
      </c>
    </row>
    <row r="22" spans="1:4" ht="23.25" customHeight="1">
      <c r="A22" s="489">
        <v>4.3</v>
      </c>
      <c r="B22" s="492" t="s">
        <v>144</v>
      </c>
      <c r="C22" s="489"/>
      <c r="D22" s="489"/>
    </row>
    <row r="23" spans="1:4" s="488" customFormat="1" ht="31.5" customHeight="1">
      <c r="A23" s="486"/>
      <c r="B23" s="487" t="s">
        <v>71</v>
      </c>
      <c r="C23" s="486">
        <f>C7+C11+C15+C19</f>
        <v>7</v>
      </c>
      <c r="D23" s="486">
        <f>D7+D11+D15+D19</f>
        <v>194</v>
      </c>
    </row>
    <row r="24" spans="1:4" s="488" customFormat="1" ht="25.5" customHeight="1">
      <c r="A24" s="493"/>
      <c r="B24" s="494"/>
      <c r="C24" s="493"/>
      <c r="D24" s="493"/>
    </row>
    <row r="25" spans="1:4" s="488" customFormat="1" ht="45.75" customHeight="1">
      <c r="A25" s="493"/>
      <c r="B25" s="498" t="s">
        <v>266</v>
      </c>
      <c r="C25" s="486"/>
      <c r="D25" s="493"/>
    </row>
    <row r="26" spans="1:4" ht="30.75" customHeight="1"/>
    <row r="27" spans="1:4" ht="17.25">
      <c r="B27" s="496" t="s">
        <v>2</v>
      </c>
      <c r="C27" s="658" t="str">
        <f>+'Ekamut-caxs'!C72</f>
        <v>Ա․Բաղդասարյան</v>
      </c>
      <c r="D27" s="658"/>
    </row>
    <row r="28" spans="1:4" ht="15.75" customHeight="1">
      <c r="B28" s="497" t="s">
        <v>4</v>
      </c>
      <c r="C28" s="655" t="s">
        <v>5</v>
      </c>
      <c r="D28" s="655"/>
    </row>
    <row r="29" spans="1:4" ht="27" customHeight="1">
      <c r="B29" s="488" t="s">
        <v>6</v>
      </c>
      <c r="C29" s="658" t="str">
        <f>+'Ekamut-caxs'!C74</f>
        <v>Ն․Բաղդասարյան</v>
      </c>
      <c r="D29" s="658"/>
    </row>
    <row r="30" spans="1:4">
      <c r="C30" s="655" t="s">
        <v>5</v>
      </c>
      <c r="D30" s="655"/>
    </row>
    <row r="31" spans="1:4">
      <c r="B31" s="495" t="s">
        <v>145</v>
      </c>
      <c r="C31" s="495"/>
      <c r="D31" s="49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U4F1C6sATdnjZ9iBAlgatQMHtqfCWBNiTWcctrPFfl8=</DigestValue>
    </Reference>
    <Reference Type="http://www.w3.org/2000/09/xmldsig#Object" URI="#idOfficeObject">
      <DigestMethod Algorithm="http://www.w3.org/2001/04/xmlenc#sha256"/>
      <DigestValue>+m94d+P+I20MunP0Rrso7n/NIrB1SLS5HVvxQmSUI2w=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BtILJQU70yCN5WVNaS6CZFUjyprJ4jB0QCQAbcQF+Bw=</DigestValue>
    </Reference>
    <Reference Type="http://www.w3.org/2000/09/xmldsig#Object" URI="#idValidSigLnImg">
      <DigestMethod Algorithm="http://www.w3.org/2001/04/xmlenc#sha256"/>
      <DigestValue>tGBJPWL6S7tzDCgl4V1zi28bx22wDKrXTpatGXfGjuU=</DigestValue>
    </Reference>
    <Reference Type="http://www.w3.org/2000/09/xmldsig#Object" URI="#idInvalidSigLnImg">
      <DigestMethod Algorithm="http://www.w3.org/2001/04/xmlenc#sha256"/>
      <DigestValue>wbCQEhO+gAepNqtAFxbzO89YurwRnbh5X7qfegxKNA4=</DigestValue>
    </Reference>
  </SignedInfo>
  <SignatureValue>rTN8m5O3jpEPEvJrb32uJGIzIymexHHRYKlqh0hvMb6U09LvSpA28scoNzaQgSx9gjsij53DB2WL
Spq73q/nGTooDIrgafKUZhX3Aku3P6Gp1gbeXebR1H3FLl1UgNd8RwEtBwcUZH2JIA7UfyWLfbGP
m1HZdze+5H9UlKTMKoFPqYVrmn1MNM0RLR3/hW7Vef3NsEbHNdPSlOYezh95idIrMsBSanfM2scN
E7a4uf1khA8jaRG6mQuuJYNxVB0ig/7DbMaiCz53P7DZOu2fsrNB1TmBOImawYA2Xl5SqWfpm40i
YUV7XLbksdH1HpLyDfULf+ZKLm7kV/hnF2nd2Q==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zmLHMzKuPj4LZtT0TXhTmV8667jwHCE4XVDk7LjPWt4=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5eloBWU50IoIo2obXlfDLfb0bjiwTwmoJwRD9a1cJRg=</DigestValue>
      </Reference>
      <Reference URI="/xl/drawings/vmlDrawing2.vml?ContentType=application/vnd.openxmlformats-officedocument.vmlDrawing">
        <DigestMethod Algorithm="http://www.w3.org/2001/04/xmlenc#sha256"/>
        <DigestValue>sZ19skHu5iY8myD9fLhuvLxIQc9PQTVIot8L3kOwAwU=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85UAJeyiq7CQvLrPCluqKruLF8oBF0lcafdZLqmR6DU=</DigestValue>
      </Reference>
      <Reference URI="/xl/media/image2.emf?ContentType=image/x-emf">
        <DigestMethod Algorithm="http://www.w3.org/2001/04/xmlenc#sha256"/>
        <DigestValue>XS4zb1n6YaEH5HwezsjTJFnuouBXARaqKXjg8OduXII=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QBNYqRu+NGFfvmMytrLH7H2saxv47jLc6JZlotIaPUs=</DigestValue>
      </Reference>
      <Reference URI="/xl/styles.xml?ContentType=application/vnd.openxmlformats-officedocument.spreadsheetml.styles+xml">
        <DigestMethod Algorithm="http://www.w3.org/2001/04/xmlenc#sha256"/>
        <DigestValue>5sPQl4kLFTVzUl+lVHoNU5dKI+zOxIR8hs/Np0kFl58=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t9ANZjzseAnUpmNBbn/vX/qxsuody50klUDa2Od5rhM=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wP/WI5gy3UTVpVVWHQ0u4wkyWprSqjhm3W50X8sAEvU=</DigestValue>
      </Reference>
      <Reference URI="/xl/worksheets/sheet2.xml?ContentType=application/vnd.openxmlformats-officedocument.spreadsheetml.worksheet+xml">
        <DigestMethod Algorithm="http://www.w3.org/2001/04/xmlenc#sha256"/>
        <DigestValue>JdECgidVy9tqkbx7tqoWPGUnQ2GlwJ8dvTMI1O030jM=</DigestValue>
      </Reference>
      <Reference URI="/xl/worksheets/sheet3.xml?ContentType=application/vnd.openxmlformats-officedocument.spreadsheetml.worksheet+xml">
        <DigestMethod Algorithm="http://www.w3.org/2001/04/xmlenc#sha256"/>
        <DigestValue>aPEGOVamgOObAcbPy46dolSJ755tqlcUepjZHN1lI8k=</DigestValue>
      </Reference>
      <Reference URI="/xl/worksheets/sheet4.xml?ContentType=application/vnd.openxmlformats-officedocument.spreadsheetml.worksheet+xml">
        <DigestMethod Algorithm="http://www.w3.org/2001/04/xmlenc#sha256"/>
        <DigestValue>/u4iNYsGCEa1CgenEpZJG0HwwaijjNlFwwE/KQ0DLuU=</DigestValue>
      </Reference>
      <Reference URI="/xl/worksheets/sheet5.xml?ContentType=application/vnd.openxmlformats-officedocument.spreadsheetml.worksheet+xml">
        <DigestMethod Algorithm="http://www.w3.org/2001/04/xmlenc#sha256"/>
        <DigestValue>eARcckdfX4kPWtbaxvMtXErUI4dLsRDvuZWkC9zAsAU=</DigestValue>
      </Reference>
      <Reference URI="/xl/worksheets/sheet6.xml?ContentType=application/vnd.openxmlformats-officedocument.spreadsheetml.worksheet+xml">
        <DigestMethod Algorithm="http://www.w3.org/2001/04/xmlenc#sha256"/>
        <DigestValue>2v5Za+7+ZB+3Cy5uIf98EEDwBuoOEPjU/uFp7R6xol0=</DigestValue>
      </Reference>
      <Reference URI="/xl/worksheets/sheet7.xml?ContentType=application/vnd.openxmlformats-officedocument.spreadsheetml.worksheet+xml">
        <DigestMethod Algorithm="http://www.w3.org/2001/04/xmlenc#sha256"/>
        <DigestValue>oCd7cisWsf4hCI0hl5lE9mowk/7cZsVi9hLUwSeeieY=</DigestValue>
      </Reference>
      <Reference URI="/xl/worksheets/sheet8.xml?ContentType=application/vnd.openxmlformats-officedocument.spreadsheetml.worksheet+xml">
        <DigestMethod Algorithm="http://www.w3.org/2001/04/xmlenc#sha256"/>
        <DigestValue>cRj+AHrj+YrTea2S6Mcl4gvV4VTt6K9wAs3tV3b8qn8=</DigestValue>
      </Reference>
      <Reference URI="/xl/worksheets/sheet9.xml?ContentType=application/vnd.openxmlformats-officedocument.spreadsheetml.worksheet+xml">
        <DigestMethod Algorithm="http://www.w3.org/2001/04/xmlenc#sha256"/>
        <DigestValue>Lggdg9/f9dYjAQFxnA4TUczORUVgLqCgU5VujQYG+A4=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2022-12-29T06:27:06Z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{AA194A09-43A4-4453-B9E3-2EC615966657}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2022-12-29T06:27:06Z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tPAFjNTwDO/FN33GKNdyjLTwBqEAqBAAAAACjiXgAo4l4Adq4NcAAAAAD4lEsJHMtPAAAAAAAAAAAAAAAAAAAAAADg5l4AAAAAAAAAAAAAAAAAAAAAAAAAAAAAAAAAAAAAAAAAAAAAAAAA4K8H+AAAAADIzE8A6ftTdwAATwAAAAAA9ftTdwukz/j1////AAAAAAAAAAAAAAAAkAEAAKelz/hky08A3a9zdwAAFnZYy08AAAAAAGDLTwAAAAAAAAAAAGG4cncAAAAACQAAAHjMTwB4zE8AAAIAAPz///8BAAAAAAAAAAAAAAAAAAAAAAAAAAAAAAC4Dk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E1yoTAABeAL0ts26kWO9tHGwH+DBfZQAoAgAA0AddAAgCAADQB10AZAAAALwPTwAIAgAA2LkqExh1GROIkTgXAAAAAAAAAAAAAF0AAgAAAAAAAABBAAAAAABdAHwCXQAAAAAA/AEAAMwUXQAAAAAAAABeAMgUXQAAAIl3gAlPAK5eiXcI1ioTrl6JdwAAAAAAAAAAaLBfAGiwXwCUCU8AHy+nbgAAXgAAAAAA/AEAAKQJTwDdLqduAAAAAAcAAAAAAAAAYbhyd/wBAAAHAAAAzApPAMwKTwAAAgAA/P///wEAAAAAAAAAAAAAAAAAAAC4Dk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UXcAlPAFQLTwDO/FN3tKpeAAAAAACIEQoJOwAAAH8AAAAAAAAABQAAAOsAAACoWioTAAAAAGBdBhMAAAAA4MYBAcBXBhMAAAAAYF0GE7CSuG4DAAAAuJK4bgEAAACQFBMXvGrrbr0ts26kWO9tHGwH+DBfZQDECk8A6ftTdwAATwACAAAA9ftTd7wPTwDg////AAAAAAAAAAAAAAAAkAEAAAAAAAEAAAAAYQByAGkAYQBsAAAAAAAAAAAAAAAAAAAABgAAAAAAAABhuHJ3AAAAAAYAAAB0Ck8AdApPAAACAAD8////AQAAAAAAAAAAAAAAAAAAALgOR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E8AraZUd4IUAACIpE8Aug4hkroOkgAAAAAA/////4IUI///////XCIAAAojCgAwESUXAAAAALoOkv//////XCIAACGSAQAAAOccAAAAAJw9pXZ5RFJ3ug4hkvRMLRcBAAAA/////wAAAACIDysd9KhPAAAAAACIDysdAAAJF4pEUncAAOccug4hkgEAAAD0TC0XiA8rHQAAAAAAAAAAug6SAPSoTwC6DpL//////1wiAAAhkgEAAADnHAAAAACOJFZ3ug4hkog/+hIKAAAA/////wAAAAAQAAAAAwEAAPcMAQAcAAABug4hk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cwAAAAcKDQcKDQcJDQ4WMShFrjFU1TJV1gECBAIDBAECBQoRKyZBowsTMQC3AAAAfqbJd6PIeqDCQFZ4JTd0Lk/HMVPSGy5uFiE4GypVJ0KnHjN9AAABADIAAACcz+7S6ffb7fnC0t1haH0hMm8aLXIuT8ggOIwoRKslP58cK08AAAFVcgAAAMHg9P///////////+bm5k9SXjw/SzBRzTFU0y1NwSAyVzFGXwEBAgAACA8mnM/u69/SvI9jt4tgjIR9FBosDBEjMVTUMlXWMVPRKUSeDxk4AAAALC4AAADT6ff///////+Tk5MjK0krSbkvUcsuT8YVJFoTIFIrSbgtTcEQHEcAcwAAAJzP7vT6/bTa8kRleixHhy1Nwi5PxiQtTnBwcJKSki81SRwtZAgOIwAYAAAAweD02+35gsLqZ5q6Jz1jNEJyOUZ4qamp+/v7////wdPeVnCJAQECAAAAAACv1/Ho8/ubzu6CwuqMudS3u769vb3////////////L5fZymsABAgMAYwAAAK/X8fz9/uLx+snk9uTy+vz9/v///////////////8vl9nKawAECAwBlAAAAotHvtdryxOL1xOL1tdry0+r32+350+r3tdryxOL1pdPvc5rAAQIDSUc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TLTwBYzU8AzvxTd9xijXcoy08AahAKgQAAAAAo4l4AKOJeAHauDXAAAAAA+JRLCRzLTwAAAAAAAAAAAAAAAAAAAAAA4OZeAAAAAAAAAAAAAAAAAAAAAAAAAAAAAAAAAAAAAAAAAAAAAAAAAOCvB/gAAAAAyMxPAOn7U3cAAE8AAAAAAPX7U3cLpM/49f///wAAAAAAAAAAAAAAAJABAACnpc/4ZMtPAN2vc3cAABZ2WMtPAAAAAABgy08AAAAAAAAAAABhuHJ3AAAAAAkAAAB4zE8AeMxPAAACAAD8////AQAAAAAAAAAAAAAAAAAAAAAAAAAAAAAAuA5F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E1yoTAABeAL0ts26kWO9tHGwH+DBfZQAoAgAA0AddAAgCAADQB10AZAAAALwPTwAIAgAA2LkqExh1GROIkTgXAAAAAAAAAAAAAF0AAgAAAAAAAABBAAAAAABdAHwCXQAAAAAA/AEAAMwUXQAAAAAAAABeAMgUXQAAAIl3gAlPAK5eiXcI1ioTrl6JdwAAAAAAAAAAaLBfAGiwXwCUCU8AHy+nbgAAXgAAAAAA/AEAAKQJTwDdLqduAAAAAAcAAAAAAAAAYbhyd/wBAAAHAAAAzApPAMwKTwAAAgAA/P///wEAAAAAAAAAAAAAAAAAAAC4Dk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UXcAlPAFQLTwDO/FN3tKpeAAAAAACIEQoJOwAAAH8AAAAAAAAABQAAAOsAAACoWioTAAAAAGBdBhMAAAAA4MYBAcBXBhMAAAAAYF0GE7CSuG4DAAAAuJK4bgEAAACQFBMXvGrrbr0ts26kWO9tHGwH+DBfZQDECk8A6ftTdwAATwACAAAA9ftTd7wPTwDg////AAAAAAAAAAAAAAAAkAEAAAAAAAEAAAAAYQByAGkAYQBsAAAAAAAAAAAAAAAAAAAABgAAAAAAAABhuHJ3AAAAAAYAAAB0Ck8AdApPAAACAAD8////AQAAAAAAAAAAAAAAAAAAALgOR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E8AraZUd4IUAACIpE8AoA0hVaANVQAAAAAAXk7FboIUI///////XCIAAAojCgAwESUXAAAAAKANVf//////XCIAACFVAQAAAOccAAAAAJw9pXZ5RFJ3oA0hVfRMLRcBAAAA/////wAAAABQEywd9KhPAAAAAABQEywdAAAJF4pEUncAAOccoA0hVQEAAAD0TC0XUBMsHQAAAAAAAAAAoA1VAPSoTwCgDVX//////1wiAAAhVQEAAADnHAAAAACOJFZ3oA0hVeipDRcRAAAA/////wAAAAAQAAAAAwEAAPcMAQAcAAABoA0hV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6zf5Ytf/BtKGtFSUDsf13eCoYGksIzaZ92OxpIIu7nc=</DigestValue>
    </Reference>
    <Reference Type="http://www.w3.org/2000/09/xmldsig#Object" URI="#idOfficeObject">
      <DigestMethod Algorithm="http://www.w3.org/2001/04/xmlenc#sha256"/>
      <DigestValue>FLdlvsKHpGS090YRzDzrxvKxrYit0Gj3HIKIp18omgo=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wTsmqCh6XNxgQOVHZd2YzfohUktbf1GEg5s4+m2LgyY=</DigestValue>
    </Reference>
    <Reference Type="http://www.w3.org/2000/09/xmldsig#Object" URI="#idValidSigLnImg">
      <DigestMethod Algorithm="http://www.w3.org/2001/04/xmlenc#sha256"/>
      <DigestValue>NTCBXI6IquK3rjcuVuQA0IRVy18PP48uMxjkOM+7LBQ=</DigestValue>
    </Reference>
    <Reference Type="http://www.w3.org/2000/09/xmldsig#Object" URI="#idInvalidSigLnImg">
      <DigestMethod Algorithm="http://www.w3.org/2001/04/xmlenc#sha256"/>
      <DigestValue>MuQZ1Nv9Zua5H5Ahc4kSAH9RpfAO38a1CW5iegSnk8k=</DigestValue>
    </Reference>
  </SignedInfo>
  <SignatureValue>NnNe8LPjHqVSZutQxHgr1ZqY7sagY1Z1mblwqoI9eXHmzgnYgaP0dO2FYkbc71N82DWktVgPFQhT
JKoo7U74ZY/Hbe181skQr58zVmFZixDVy6KzwHeJwKhFSn51wjweVC01Av6BtOxj1lshb2yofOJ+
nYClxxlRETFaP7Q3M7AAtZjxSibtNtSJ/3vhOHrEDjZflQGaBANGwgLEJksmPjJ1TuSN77TwD3UB
S6PrThPe6SAnr+FZxxuH2q7ShvSPDuOy2QRd/FAjro20RMkw5l42TtWjoIkJruBG3nsCyy+FZ0gl
dH8tT7n6mOqZXF4qxr3N4XEBAYkQzsnJZU4ciQ==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zmLHMzKuPj4LZtT0TXhTmV8667jwHCE4XVDk7LjPWt4=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5eloBWU50IoIo2obXlfDLfb0bjiwTwmoJwRD9a1cJRg=</DigestValue>
      </Reference>
      <Reference URI="/xl/drawings/vmlDrawing2.vml?ContentType=application/vnd.openxmlformats-officedocument.vmlDrawing">
        <DigestMethod Algorithm="http://www.w3.org/2001/04/xmlenc#sha256"/>
        <DigestValue>sZ19skHu5iY8myD9fLhuvLxIQc9PQTVIot8L3kOwAwU=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85UAJeyiq7CQvLrPCluqKruLF8oBF0lcafdZLqmR6DU=</DigestValue>
      </Reference>
      <Reference URI="/xl/media/image2.emf?ContentType=image/x-emf">
        <DigestMethod Algorithm="http://www.w3.org/2001/04/xmlenc#sha256"/>
        <DigestValue>XS4zb1n6YaEH5HwezsjTJFnuouBXARaqKXjg8OduXII=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QBNYqRu+NGFfvmMytrLH7H2saxv47jLc6JZlotIaPUs=</DigestValue>
      </Reference>
      <Reference URI="/xl/styles.xml?ContentType=application/vnd.openxmlformats-officedocument.spreadsheetml.styles+xml">
        <DigestMethod Algorithm="http://www.w3.org/2001/04/xmlenc#sha256"/>
        <DigestValue>5sPQl4kLFTVzUl+lVHoNU5dKI+zOxIR8hs/Np0kFl58=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t9ANZjzseAnUpmNBbn/vX/qxsuody50klUDa2Od5rhM=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wP/WI5gy3UTVpVVWHQ0u4wkyWprSqjhm3W50X8sAEvU=</DigestValue>
      </Reference>
      <Reference URI="/xl/worksheets/sheet2.xml?ContentType=application/vnd.openxmlformats-officedocument.spreadsheetml.worksheet+xml">
        <DigestMethod Algorithm="http://www.w3.org/2001/04/xmlenc#sha256"/>
        <DigestValue>JdECgidVy9tqkbx7tqoWPGUnQ2GlwJ8dvTMI1O030jM=</DigestValue>
      </Reference>
      <Reference URI="/xl/worksheets/sheet3.xml?ContentType=application/vnd.openxmlformats-officedocument.spreadsheetml.worksheet+xml">
        <DigestMethod Algorithm="http://www.w3.org/2001/04/xmlenc#sha256"/>
        <DigestValue>aPEGOVamgOObAcbPy46dolSJ755tqlcUepjZHN1lI8k=</DigestValue>
      </Reference>
      <Reference URI="/xl/worksheets/sheet4.xml?ContentType=application/vnd.openxmlformats-officedocument.spreadsheetml.worksheet+xml">
        <DigestMethod Algorithm="http://www.w3.org/2001/04/xmlenc#sha256"/>
        <DigestValue>/u4iNYsGCEa1CgenEpZJG0HwwaijjNlFwwE/KQ0DLuU=</DigestValue>
      </Reference>
      <Reference URI="/xl/worksheets/sheet5.xml?ContentType=application/vnd.openxmlformats-officedocument.spreadsheetml.worksheet+xml">
        <DigestMethod Algorithm="http://www.w3.org/2001/04/xmlenc#sha256"/>
        <DigestValue>eARcckdfX4kPWtbaxvMtXErUI4dLsRDvuZWkC9zAsAU=</DigestValue>
      </Reference>
      <Reference URI="/xl/worksheets/sheet6.xml?ContentType=application/vnd.openxmlformats-officedocument.spreadsheetml.worksheet+xml">
        <DigestMethod Algorithm="http://www.w3.org/2001/04/xmlenc#sha256"/>
        <DigestValue>2v5Za+7+ZB+3Cy5uIf98EEDwBuoOEPjU/uFp7R6xol0=</DigestValue>
      </Reference>
      <Reference URI="/xl/worksheets/sheet7.xml?ContentType=application/vnd.openxmlformats-officedocument.spreadsheetml.worksheet+xml">
        <DigestMethod Algorithm="http://www.w3.org/2001/04/xmlenc#sha256"/>
        <DigestValue>oCd7cisWsf4hCI0hl5lE9mowk/7cZsVi9hLUwSeeieY=</DigestValue>
      </Reference>
      <Reference URI="/xl/worksheets/sheet8.xml?ContentType=application/vnd.openxmlformats-officedocument.spreadsheetml.worksheet+xml">
        <DigestMethod Algorithm="http://www.w3.org/2001/04/xmlenc#sha256"/>
        <DigestValue>cRj+AHrj+YrTea2S6Mcl4gvV4VTt6K9wAs3tV3b8qn8=</DigestValue>
      </Reference>
      <Reference URI="/xl/worksheets/sheet9.xml?ContentType=application/vnd.openxmlformats-officedocument.spreadsheetml.worksheet+xml">
        <DigestMethod Algorithm="http://www.w3.org/2001/04/xmlenc#sha256"/>
        <DigestValue>Lggdg9/f9dYjAQFxnA4TUczORUVgLqCgU5VujQYG+A4=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2022-12-29T06:27:32Z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{64695B99-9DA3-45F5-A084-CD19FF5C523A}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2022-12-29T06:27:32Z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tPAFjNTwDO/FN33GKNdyjLTwBqEAqBAAAAACjiXgAo4l4Adq4NcAAAAAD4lEsJHMtPAAAAAAAAAAAAAAAAAAAAAADg5l4AAAAAAAAAAAAAAAAAAAAAAAAAAAAAAAAAAAAAAAAAAAAAAAAA4K8H+AAAAADIzE8A6ftTdwAATwAAAAAA9ftTdwukz/j1////AAAAAAAAAAAAAAAAkAEAAKelz/hky08A3a9zdwAAFnZYy08AAAAAAGDLTwAAAAAAAAAAAGG4cncAAAAACQAAAHjMTwB4zE8AAAIAAPz///8BAAAAAAAAAAAAAAAAAAAAAAAAAAAAAAC4Dk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E1yoTAABeAL0ts26kWO9tHGwH+DBfZQAoAgAA0AddAAgCAADQB10AZAAAALwPTwAIAgAA2LkqExh1GROIkTgXAAAAAAAAAAAAAF0AAgAAAAAAAABBAAAAAABdAHwCXQAAAAAA/AEAAMwUXQAAAAAAAABeAMgUXQAAAIl3gAlPAK5eiXcI1ioTrl6JdwAAAAAAAAAAaLBfAGiwXwCUCU8AHy+nbgAAXgAAAAAA/AEAAKQJTwDdLqduAAAAAAcAAAAAAAAAYbhyd/wBAAAHAAAAzApPAMwKTwAAAgAA/P///wEAAAAAAAAAAAAAAAAAAAC4Dk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UXcAlPAFQLTwDO/FN3tKpeAAAAAACIEQoJOwAAAH8AAAAAAAAABQAAAOsAAACoWioTAAAAAGBdBhMAAAAA4MYBAcBXBhMAAAAAYF0GE7CSuG4DAAAAuJK4bgEAAACQFBMXvGrrbr0ts26kWO9tHGwH+DBfZQDECk8A6ftTdwAATwACAAAA9ftTd7wPTwDg////AAAAAAAAAAAAAAAAkAEAAAAAAAEAAAAAYQByAGkAYQBsAAAAAAAAAAAAAAAAAAAABgAAAAAAAABhuHJ3AAAAAAYAAAB0Ck8AdApPAAACAAD8////AQAAAAAAAAAAAAAAAAAAALgOR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08AraZUd4IUAACoo08AqRIhyqkSygAAAAAAXk7FboIUI///////XCIAAAojCgAwESUXAAAAAKkSyv//////XCIAACHKAQDADbgJAAAAAJw9pXZ5RFJ3qRIhyvRMLRcBAAAA/////wAAAADwbjUdFKhPAAAAAADwbjUdAAAJF4pEUnfADbgJqRIhygEAAAD0TC0X8G41HQAAAAAAAAAAqRLKABSoTwCpEsr//////1wiAAAhygEAwA24CQAAAACOJFZ3qRIhyigGCRMKAAAA/////wAAAAAQAAAAAwEAAPcMAQAcAAABqRIhy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TLTwBYzU8AzvxTd9xijXcoy08AahAKgQAAAAAo4l4AKOJeAHauDXAAAAAA+JRLCRzLTwAAAAAAAAAAAAAAAAAAAAAA4OZeAAAAAAAAAAAAAAAAAAAAAAAAAAAAAAAAAAAAAAAAAAAAAAAAAOCvB/gAAAAAyMxPAOn7U3cAAE8AAAAAAPX7U3cLpM/49f///wAAAAAAAAAAAAAAAJABAACnpc/4ZMtPAN2vc3cAABZ2WMtPAAAAAABgy08AAAAAAAAAAABhuHJ3AAAAAAkAAAB4zE8AeMxPAAACAAD8////AQAAAAAAAAAAAAAAAAAAAAAAAAAAAAAAuA5F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E1yoTAABeAL0ts26kWO9tHGwH+DBfZQAoAgAA0AddAAgCAADQB10AZAAAALwPTwAIAgAA2LkqExh1GROIkTgXAAAAAAAAAAAAAF0AAgAAAAAAAABBAAAAAABdAHwCXQAAAAAA/AEAAMwUXQAAAAAAAABeAMgUXQAAAIl3gAlPAK5eiXcI1ioTrl6JdwAAAAAAAAAAaLBfAGiwXwCUCU8AHy+nbgAAXgAAAAAA/AEAAKQJTwDdLqduAAAAAAcAAAAAAAAAYbhyd/wBAAAHAAAAzApPAMwKTwAAAgAA/P///wEAAAAAAAAAAAAAAAAAAAC4Dk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UXcAlPAFQLTwDO/FN3tKpeAAAAAACIEQoJOwAAAH8AAAAAAAAABQAAAOsAAACoWioTAAAAAGBdBhMAAAAA4MYBAcBXBhMAAAAAYF0GE7CSuG4DAAAAuJK4bgEAAACQFBMXvGrrbr0ts26kWO9tHGwH+DBfZQDECk8A6ftTdwAATwACAAAA9ftTd7wPTwDg////AAAAAAAAAAAAAAAAkAEAAAAAAAEAAAAAYQByAGkAYQBsAAAAAAAAAAAAAAAAAAAABgAAAAAAAABhuHJ3AAAAAAYAAAB0Ck8AdApPAAACAAD8////AQAAAAAAAAAAAAAAAAAAALgORQ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08AraZUd4IUAACoo08AyA8hQsgPQgAAAAAAXk7FboIUI///////XCIAAAojCgAwESUXAAAAAMgPQv//////XCIAACFCAQAAC8YJAAAAAJw9pXZ5RFJ3yA8hQvRMLRcBAAAA/////wAAAACwMjYdFKhPAAAAAACwMjYdAAAJF4pEUncAC8YJyA8hQgEAAAD0TC0XsDI2HQAAAAAAAAAAyA9CABSoTwDID0L//////1wiAAAhQgEAAAvGCQAAAACOJFZ3yA8hQvi9hBcRAAAA/////wAAAAAQAAAAAwEAAPcMAQAcAAAByA8hQ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2022-12-21T07:13:27Z</cp:lastPrinted>
  <dcterms:created xsi:type="dcterms:W3CDTF">1996-10-14T23:33:28Z</dcterms:created>
  <dcterms:modified xsi:type="dcterms:W3CDTF">2022-12-26T05:30:30Z</dcterms:modified>
</cp:coreProperties>
</file>